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5" yWindow="165" windowWidth="14520" windowHeight="12075"/>
  </bookViews>
  <sheets>
    <sheet name="Табл 1 2025" sheetId="6" r:id="rId1"/>
    <sheet name="Табл 2 2025" sheetId="7" r:id="rId2"/>
  </sheets>
  <definedNames>
    <definedName name="_xlnm._FilterDatabase" localSheetId="0" hidden="1">'Табл 1 2025'!$A$16:$T$16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7" i="6" l="1"/>
  <c r="G17" i="6"/>
  <c r="G52" i="6" s="1"/>
  <c r="O17" i="6"/>
  <c r="H17" i="6"/>
  <c r="D8" i="7"/>
  <c r="E8" i="7" s="1"/>
  <c r="L17" i="6"/>
  <c r="K18" i="6"/>
  <c r="K19" i="6"/>
  <c r="C21" i="7"/>
  <c r="F21" i="7" s="1"/>
  <c r="C10" i="7"/>
  <c r="C7" i="7" s="1"/>
  <c r="C6" i="7" s="1"/>
  <c r="C8" i="7"/>
  <c r="E21" i="7"/>
  <c r="O18" i="6"/>
  <c r="G88" i="6"/>
  <c r="J108" i="6"/>
  <c r="J107" i="6"/>
  <c r="J11" i="6"/>
  <c r="G93" i="6"/>
  <c r="J106" i="6"/>
  <c r="J105" i="6"/>
  <c r="G106" i="6"/>
  <c r="K106" i="6" s="1"/>
  <c r="G105" i="6"/>
  <c r="L106" i="6"/>
  <c r="O106" i="6" s="1"/>
  <c r="J104" i="6"/>
  <c r="G104" i="6"/>
  <c r="J103" i="6"/>
  <c r="J102" i="6"/>
  <c r="G103" i="6"/>
  <c r="G102" i="6"/>
  <c r="J101" i="6"/>
  <c r="G101" i="6"/>
  <c r="J100" i="6"/>
  <c r="G100" i="6"/>
  <c r="J99" i="6"/>
  <c r="G99" i="6"/>
  <c r="E10" i="7" l="1"/>
  <c r="E7" i="7"/>
  <c r="E6" i="7" s="1"/>
  <c r="F8" i="7"/>
  <c r="D7" i="7"/>
  <c r="G98" i="6"/>
  <c r="J98" i="6"/>
  <c r="J97" i="6"/>
  <c r="G97" i="6"/>
  <c r="J96" i="6"/>
  <c r="G96" i="6"/>
  <c r="J95" i="6"/>
  <c r="G95" i="6"/>
  <c r="J94" i="6"/>
  <c r="G94" i="6"/>
  <c r="J93" i="6"/>
  <c r="J92" i="6"/>
  <c r="D6" i="7" l="1"/>
  <c r="F6" i="7" s="1"/>
  <c r="F7" i="7"/>
  <c r="G92" i="6"/>
  <c r="J91" i="6"/>
  <c r="G91" i="6"/>
  <c r="J90" i="6"/>
  <c r="G90" i="6"/>
  <c r="G87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0" i="6"/>
  <c r="G48" i="6"/>
  <c r="G46" i="6"/>
  <c r="G45" i="6"/>
  <c r="G43" i="6"/>
  <c r="G42" i="6"/>
  <c r="G41" i="6"/>
  <c r="G40" i="6"/>
  <c r="G39" i="6"/>
  <c r="G38" i="6"/>
  <c r="G37" i="6"/>
  <c r="G36" i="6"/>
  <c r="G35" i="6"/>
  <c r="G34" i="6"/>
  <c r="G24" i="6"/>
  <c r="J87" i="6"/>
  <c r="G86" i="6"/>
  <c r="J86" i="6"/>
  <c r="J85" i="6"/>
  <c r="J84" i="6"/>
  <c r="G85" i="6"/>
  <c r="J83" i="6"/>
  <c r="J82" i="6"/>
  <c r="J81" i="6"/>
  <c r="G33" i="6"/>
  <c r="G32" i="6"/>
  <c r="G25" i="6"/>
  <c r="J80" i="6"/>
  <c r="J79" i="6" l="1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H88" i="6"/>
  <c r="I88" i="6"/>
  <c r="J62" i="6"/>
  <c r="J61" i="6"/>
  <c r="J60" i="6"/>
  <c r="J59" i="6"/>
  <c r="J58" i="6"/>
  <c r="G19" i="6"/>
  <c r="G20" i="6"/>
  <c r="G21" i="6"/>
  <c r="G22" i="6"/>
  <c r="G23" i="6"/>
  <c r="G26" i="6"/>
  <c r="G27" i="6"/>
  <c r="G28" i="6"/>
  <c r="G29" i="6"/>
  <c r="G30" i="6"/>
  <c r="G31" i="6"/>
  <c r="G44" i="6"/>
  <c r="G47" i="6"/>
  <c r="G49" i="6"/>
  <c r="G18" i="6"/>
  <c r="J57" i="6" l="1"/>
  <c r="G57" i="6"/>
  <c r="J56" i="6"/>
  <c r="J55" i="6"/>
  <c r="G55" i="6"/>
  <c r="G54" i="6"/>
  <c r="J54" i="6"/>
  <c r="I17" i="6"/>
  <c r="I52" i="6" s="1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7" i="6" s="1"/>
  <c r="J52" i="6" s="1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S18" i="6"/>
  <c r="T18" i="6" s="1"/>
  <c r="L105" i="6" l="1"/>
  <c r="O105" i="6" s="1"/>
  <c r="L104" i="6"/>
  <c r="O104" i="6" s="1"/>
  <c r="K104" i="6"/>
  <c r="K103" i="6"/>
  <c r="L102" i="6"/>
  <c r="O102" i="6" s="1"/>
  <c r="L101" i="6"/>
  <c r="O101" i="6" s="1"/>
  <c r="K101" i="6"/>
  <c r="L100" i="6"/>
  <c r="O100" i="6" s="1"/>
  <c r="K100" i="6"/>
  <c r="L99" i="6"/>
  <c r="O99" i="6" s="1"/>
  <c r="K99" i="6"/>
  <c r="L98" i="6"/>
  <c r="O98" i="6" s="1"/>
  <c r="K98" i="6"/>
  <c r="L97" i="6"/>
  <c r="O97" i="6" s="1"/>
  <c r="K97" i="6"/>
  <c r="K96" i="6"/>
  <c r="K95" i="6"/>
  <c r="L94" i="6"/>
  <c r="O94" i="6" s="1"/>
  <c r="K93" i="6"/>
  <c r="L92" i="6"/>
  <c r="O92" i="6" s="1"/>
  <c r="K92" i="6"/>
  <c r="L91" i="6"/>
  <c r="O91" i="6" s="1"/>
  <c r="K91" i="6"/>
  <c r="L90" i="6"/>
  <c r="O90" i="6" s="1"/>
  <c r="I107" i="6"/>
  <c r="L87" i="6"/>
  <c r="O87" i="6" s="1"/>
  <c r="L86" i="6"/>
  <c r="O86" i="6" s="1"/>
  <c r="L85" i="6"/>
  <c r="O85" i="6" s="1"/>
  <c r="L84" i="6"/>
  <c r="O84" i="6" s="1"/>
  <c r="L83" i="6"/>
  <c r="O83" i="6" s="1"/>
  <c r="L82" i="6"/>
  <c r="O82" i="6" s="1"/>
  <c r="L81" i="6"/>
  <c r="O81" i="6" s="1"/>
  <c r="L80" i="6"/>
  <c r="O80" i="6" s="1"/>
  <c r="L79" i="6"/>
  <c r="O79" i="6" s="1"/>
  <c r="L78" i="6"/>
  <c r="O78" i="6" s="1"/>
  <c r="L77" i="6"/>
  <c r="O77" i="6" s="1"/>
  <c r="L76" i="6"/>
  <c r="O76" i="6" s="1"/>
  <c r="L75" i="6"/>
  <c r="O75" i="6" s="1"/>
  <c r="L74" i="6"/>
  <c r="O74" i="6" s="1"/>
  <c r="L73" i="6"/>
  <c r="O73" i="6" s="1"/>
  <c r="L72" i="6"/>
  <c r="O72" i="6" s="1"/>
  <c r="L71" i="6"/>
  <c r="O71" i="6" s="1"/>
  <c r="L70" i="6"/>
  <c r="O70" i="6" s="1"/>
  <c r="L69" i="6"/>
  <c r="O69" i="6" s="1"/>
  <c r="L68" i="6"/>
  <c r="O68" i="6" s="1"/>
  <c r="L67" i="6"/>
  <c r="O67" i="6" s="1"/>
  <c r="L66" i="6"/>
  <c r="O66" i="6" s="1"/>
  <c r="L65" i="6"/>
  <c r="O65" i="6" s="1"/>
  <c r="L59" i="6"/>
  <c r="O59" i="6" s="1"/>
  <c r="L58" i="6"/>
  <c r="O58" i="6" s="1"/>
  <c r="L57" i="6"/>
  <c r="O57" i="6" s="1"/>
  <c r="L56" i="6"/>
  <c r="O56" i="6" s="1"/>
  <c r="L55" i="6"/>
  <c r="O55" i="6" s="1"/>
  <c r="L54" i="6"/>
  <c r="O54" i="6" s="1"/>
  <c r="L50" i="6"/>
  <c r="O50" i="6" s="1"/>
  <c r="L49" i="6"/>
  <c r="O49" i="6" s="1"/>
  <c r="L48" i="6"/>
  <c r="O48" i="6" s="1"/>
  <c r="L47" i="6"/>
  <c r="O47" i="6" s="1"/>
  <c r="L46" i="6"/>
  <c r="O46" i="6" s="1"/>
  <c r="L45" i="6"/>
  <c r="O45" i="6" s="1"/>
  <c r="L44" i="6"/>
  <c r="O44" i="6" s="1"/>
  <c r="L43" i="6"/>
  <c r="O43" i="6" s="1"/>
  <c r="L42" i="6"/>
  <c r="O42" i="6" s="1"/>
  <c r="L41" i="6"/>
  <c r="O41" i="6" s="1"/>
  <c r="L40" i="6"/>
  <c r="O40" i="6" s="1"/>
  <c r="L39" i="6"/>
  <c r="O39" i="6" s="1"/>
  <c r="L38" i="6"/>
  <c r="O38" i="6" s="1"/>
  <c r="L37" i="6"/>
  <c r="O37" i="6" s="1"/>
  <c r="L36" i="6"/>
  <c r="O36" i="6" s="1"/>
  <c r="L35" i="6"/>
  <c r="O35" i="6" s="1"/>
  <c r="L34" i="6"/>
  <c r="O34" i="6" s="1"/>
  <c r="L33" i="6"/>
  <c r="O33" i="6" s="1"/>
  <c r="L32" i="6"/>
  <c r="O32" i="6" s="1"/>
  <c r="L31" i="6"/>
  <c r="O31" i="6" s="1"/>
  <c r="L30" i="6"/>
  <c r="O30" i="6" s="1"/>
  <c r="L29" i="6"/>
  <c r="O29" i="6" s="1"/>
  <c r="L28" i="6"/>
  <c r="O28" i="6" s="1"/>
  <c r="L27" i="6"/>
  <c r="O27" i="6" s="1"/>
  <c r="L26" i="6"/>
  <c r="O26" i="6" s="1"/>
  <c r="L25" i="6"/>
  <c r="O25" i="6" s="1"/>
  <c r="L24" i="6"/>
  <c r="O24" i="6" s="1"/>
  <c r="L23" i="6"/>
  <c r="O23" i="6" s="1"/>
  <c r="L22" i="6"/>
  <c r="O22" i="6" s="1"/>
  <c r="L21" i="6"/>
  <c r="O21" i="6" s="1"/>
  <c r="L20" i="6"/>
  <c r="O20" i="6" s="1"/>
  <c r="L19" i="6"/>
  <c r="O19" i="6" s="1"/>
  <c r="L18" i="6"/>
  <c r="N17" i="6"/>
  <c r="N88" i="6" s="1"/>
  <c r="M17" i="6"/>
  <c r="M88" i="6" s="1"/>
  <c r="K94" i="6" l="1"/>
  <c r="K102" i="6"/>
  <c r="K90" i="6"/>
  <c r="L95" i="6"/>
  <c r="O95" i="6" s="1"/>
  <c r="L96" i="6"/>
  <c r="O96" i="6" s="1"/>
  <c r="L103" i="6"/>
  <c r="O103" i="6" s="1"/>
  <c r="L93" i="6"/>
  <c r="O93" i="6" s="1"/>
  <c r="S17" i="6"/>
  <c r="K105" i="6"/>
  <c r="L107" i="6" l="1"/>
  <c r="O107" i="6" s="1"/>
  <c r="K107" i="6"/>
  <c r="L61" i="6" l="1"/>
  <c r="O61" i="6" s="1"/>
  <c r="L60" i="6"/>
  <c r="O60" i="6" s="1"/>
  <c r="L62" i="6"/>
  <c r="O62" i="6" s="1"/>
  <c r="L64" i="6"/>
  <c r="O64" i="6" s="1"/>
  <c r="J88" i="6"/>
  <c r="L63" i="6"/>
  <c r="O63" i="6"/>
  <c r="K17" i="6" l="1"/>
  <c r="K88" i="6" s="1"/>
  <c r="K52" i="6" l="1"/>
  <c r="L88" i="6"/>
  <c r="O52" i="6"/>
  <c r="O88" i="6" s="1"/>
</calcChain>
</file>

<file path=xl/sharedStrings.xml><?xml version="1.0" encoding="utf-8"?>
<sst xmlns="http://schemas.openxmlformats.org/spreadsheetml/2006/main" count="588" uniqueCount="256">
  <si>
    <t>№</t>
  </si>
  <si>
    <t>Наименование инвестиционного проекта/мероприятия, предусмотренного инвестиционной программой</t>
  </si>
  <si>
    <t>план</t>
  </si>
  <si>
    <t>факт</t>
  </si>
  <si>
    <t>млн. руб. без НДС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</si>
  <si>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</si>
  <si>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</si>
  <si>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</si>
  <si>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(указать)</t>
  </si>
  <si>
    <t>Причины отклонений</t>
  </si>
  <si>
    <t>№ №</t>
  </si>
  <si>
    <t>Источник финансирования</t>
  </si>
  <si>
    <t>ВСЕГО,</t>
  </si>
  <si>
    <t>Таблица 2</t>
  </si>
  <si>
    <t>%</t>
  </si>
  <si>
    <t>млн. руб.
без НДС</t>
  </si>
  <si>
    <t>Собственные средства, в т.ч.:</t>
  </si>
  <si>
    <t>Объем финансирования
(отчетный год/квартал),
млн. руб. без НДС</t>
  </si>
  <si>
    <r>
      <t xml:space="preserve">Отклонения </t>
    </r>
    <r>
      <rPr>
        <b/>
        <vertAlign val="superscript"/>
        <sz val="11"/>
        <rFont val="Times New Roman"/>
        <family val="1"/>
        <charset val="204"/>
      </rPr>
      <t>2</t>
    </r>
  </si>
  <si>
    <r>
      <t xml:space="preserve">План </t>
    </r>
    <r>
      <rPr>
        <b/>
        <vertAlign val="superscript"/>
        <sz val="11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</si>
  <si>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11"/>
        <rFont val="Times New Roman"/>
        <family val="1"/>
        <charset val="204"/>
      </rPr>
      <t>2</t>
    </r>
  </si>
  <si>
    <t>Информация об исполнении инвестиционных программ</t>
  </si>
  <si>
    <t xml:space="preserve">Таблица 1 </t>
  </si>
  <si>
    <t>(наименование теплоснабжающей организации)</t>
  </si>
  <si>
    <t>1.</t>
  </si>
  <si>
    <t>1.1</t>
  </si>
  <si>
    <t>амортизационные отчисления с выделением результатов переоценки основных средств и нематериальных активов</t>
  </si>
  <si>
    <t>1.1.1</t>
  </si>
  <si>
    <t>в том числе амортизационные отчисления от переоценки основных средств и нематериальных активов</t>
  </si>
  <si>
    <t>1.2</t>
  </si>
  <si>
    <t>расходы на капитальные вложения (инвестиции), финансируемые  за счет нормативной прибыли, учитываемой в необходимой валовой выручке</t>
  </si>
  <si>
    <t>1.3</t>
  </si>
  <si>
    <t>экономия расходов</t>
  </si>
  <si>
    <t>1.3.1</t>
  </si>
  <si>
    <t>достигнутая в результате реализации мероприятий инвестиционной программы</t>
  </si>
  <si>
    <t>1.3.2</t>
  </si>
  <si>
    <t>1.4</t>
  </si>
  <si>
    <t>плата за подключение (технологическое присоединение) к система централизованного теплоснабжения (раздельно по каждой системе, если регулируемая организация эксплуатирует несколько таких систем)</t>
  </si>
  <si>
    <t>1.5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</si>
  <si>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</si>
  <si>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</si>
  <si>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2.</t>
  </si>
  <si>
    <t>3.</t>
  </si>
  <si>
    <t>Средства, привлеченные на возвратной основе</t>
  </si>
  <si>
    <t>3.1</t>
  </si>
  <si>
    <t>3.2</t>
  </si>
  <si>
    <t>займы организаций</t>
  </si>
  <si>
    <t>3.3</t>
  </si>
  <si>
    <t>прочие привлеченные средства</t>
  </si>
  <si>
    <t>4.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</si>
  <si>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</si>
  <si>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5.</t>
  </si>
  <si>
    <t>Прочие источники финансирования</t>
  </si>
  <si>
    <r>
      <t>кредиты</t>
    </r>
    <r>
      <rPr>
        <vertAlign val="superscript"/>
        <sz val="11"/>
        <rFont val="Times New Roman"/>
        <family val="1"/>
        <charset val="204"/>
      </rPr>
      <t xml:space="preserve"> 6</t>
    </r>
  </si>
  <si>
    <t>2024-2028</t>
  </si>
  <si>
    <t>2024</t>
  </si>
  <si>
    <t>2</t>
  </si>
  <si>
    <t>3</t>
  </si>
  <si>
    <t>4</t>
  </si>
  <si>
    <t>5</t>
  </si>
  <si>
    <t>6</t>
  </si>
  <si>
    <t>7</t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</si>
  <si>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</si>
  <si>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</si>
  <si>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</si>
  <si>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</si>
  <si>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t>финансирование в отчетном периоде (год/I - IV кв.)</t>
  </si>
  <si>
    <t>Стоимостная оценка инвестиций, млн. руб. без НДС</t>
  </si>
  <si>
    <r>
      <t xml:space="preserve">Стадия выпол-нения 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
%</t>
    </r>
  </si>
  <si>
    <r>
      <t xml:space="preserve">Отклонения </t>
    </r>
    <r>
      <rPr>
        <vertAlign val="superscript"/>
        <sz val="8"/>
        <rFont val="Times New Roman"/>
        <family val="1"/>
        <charset val="204"/>
      </rPr>
      <t>2</t>
    </r>
  </si>
  <si>
    <r>
      <t xml:space="preserve">полная стоимость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</si>
  <si>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остаток 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на начало отчетного года</t>
    </r>
  </si>
  <si>
    <r>
      <t xml:space="preserve">план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</si>
  <si>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8"/>
        <rFont val="Times New Roman"/>
        <family val="1"/>
        <charset val="204"/>
      </rPr>
      <t>4</t>
    </r>
  </si>
  <si>
    <t>Период реализации согласно инвестиционной программе, годы</t>
  </si>
  <si>
    <t>1</t>
  </si>
  <si>
    <t>8</t>
  </si>
  <si>
    <t>9</t>
  </si>
  <si>
    <t>10</t>
  </si>
  <si>
    <t>11</t>
  </si>
  <si>
    <t>12</t>
  </si>
  <si>
    <t>13</t>
  </si>
  <si>
    <t>Срок ввода в эксплуатацию/ выполнения мероприятия, год</t>
  </si>
  <si>
    <t>Муниципальное унитарное предприятие "Смоленсктеплосеть"</t>
  </si>
  <si>
    <t>14</t>
  </si>
  <si>
    <t>15</t>
  </si>
  <si>
    <t>Котельная № 38. Тепловая сеть от Ново-Краснофлотской, 13 в сторону ТК-9</t>
  </si>
  <si>
    <t>Котельная № 44. Тепловая сеть от ТК-2 к дому № 14а по ул. Радищева с врезкой запорной арматуры</t>
  </si>
  <si>
    <t>Т/трасса РЖД/больницы.
Тепловая сеть 1-й Краснофлотский пер., 15 территория ж/д больницы и участок тр-да 1-й Краснфл. пер., 13 в сторону пер. Больничный, 2</t>
  </si>
  <si>
    <t>ЦТП № 014. Тепловая сеть в районе дома № 21 по проспекту Гагарина и от ТК-4 в сторону здания № 21 по проспекту Гагарина</t>
  </si>
  <si>
    <t>ЦТП № 049. Тепловая сеть по ул. Бакунина, 7 и тепловая сеть между Пржевальского, 14 и д/с «Алиса» по ул. Красина, 38</t>
  </si>
  <si>
    <t>ЦТП № 057. Тепловая сеть между ж.д. 9а и 9б по ул. Соколовского, возле дома № 11 по ул. Маршала Соколовского</t>
  </si>
  <si>
    <t xml:space="preserve">ЦТП № 059. Тепловая сеть на вводе в ж.д. № 11 по ул. Докучаева </t>
  </si>
  <si>
    <t>ЦТП № 111. Тепловая сеть от ТК-2 в сторону ТК-1 в районе д. № 25 по ул. Кловская</t>
  </si>
  <si>
    <t>ЦТП № 112. Тепловая сеть возле дома № 91, к2 по ул. Рыленкова</t>
  </si>
  <si>
    <t>ЦТП № 199. Тепловая сеть от 2к-30 до дома № 5 по ул. Бакунина</t>
  </si>
  <si>
    <t>2к-85 (ул. Ленина, 32) т/с от ТК до домов 33 по ул. Фурманова (от ЦТП КЭЧ)</t>
  </si>
  <si>
    <t>От 1к-10 в сторону ЦТП-104 (в районе дома 8 по ул. Толмачева) вдоль домов 5 и 7 по ул. Толмачева</t>
  </si>
  <si>
    <t xml:space="preserve">От ЦТП-6 до домов 21б и 23 по ул. Ломоносова </t>
  </si>
  <si>
    <t>Участок теплосети в районе д. 2 по ул. Дзержинского</t>
  </si>
  <si>
    <t>Квартальная т/с от ЦТП-87 Витебское шоссе, 16/2</t>
  </si>
  <si>
    <t>2к-27 (ЦТП-17) от ТК-4 до К. Маркса, 8</t>
  </si>
  <si>
    <t xml:space="preserve">Котельная № 12 - монтаж ионообменной установки DUPLEX 1665/F37A </t>
  </si>
  <si>
    <t>ЦТП-74, Тульский пер., 7 - замена циркул. насосов КМ 65-50-160 вместо К 50-32-125</t>
  </si>
  <si>
    <t>Установка блоков, щитов, шкафов котловой автоматики (КСУМ-1, БУРС-1, БУК, БУС,  ЩКА-1) в котельной № 15</t>
  </si>
  <si>
    <t>Установка блоков, щитов, шкафов котловой автоматики (КСУМ-1, БУРС-1, БУК, БУС,  ЩКА-1) в котельной № 28</t>
  </si>
  <si>
    <t>Установка блоков, щитов, шкафов котловой автоматики (КСУМ-1, БУРС-1, БУК, БУС,  ЩКА-1) в котельной № 37</t>
  </si>
  <si>
    <t>Установка блоков, щитов, шкафов котловой автоматики (КСУМ-1, БУРС-1, БУК, БУС, ЩКА-1) в котельной № 39</t>
  </si>
  <si>
    <t>Установка блоков, щитов, шкафов котловой автоматики (КСУМ-1, БУРС-1, БУК, БУС, ЩКА-1) в котельной № 40</t>
  </si>
  <si>
    <t>Установка комплекса пропорционального дозирования, котельная № 23, ул. Лукина, 1, установка дозатора комплексона № 6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</si>
  <si>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</si>
  <si>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</si>
  <si>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</si>
  <si>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</si>
  <si>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</si>
  <si>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</si>
  <si>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</si>
  <si>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</si>
  <si>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</si>
  <si>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</si>
  <si>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</si>
  <si>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</si>
  <si>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</si>
  <si>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</si>
  <si>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</si>
  <si>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</si>
  <si>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</si>
  <si>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</si>
  <si>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</si>
  <si>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</si>
  <si>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</si>
  <si>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</si>
  <si>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</si>
  <si>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</si>
  <si>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</si>
  <si>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</si>
  <si>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</si>
  <si>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</si>
  <si>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</si>
  <si>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</si>
  <si>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</si>
  <si>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</si>
  <si>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</si>
  <si>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</si>
  <si>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</si>
  <si>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</si>
  <si>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</si>
  <si>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</si>
  <si>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</si>
  <si>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</si>
  <si>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</si>
  <si>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</si>
  <si>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</si>
  <si>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</si>
  <si>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</si>
  <si>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</si>
  <si>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</si>
  <si>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</si>
  <si>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</si>
  <si>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</si>
  <si>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</si>
  <si>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</si>
  <si>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</si>
  <si>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</si>
  <si>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</si>
  <si>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изменение объемов работ</t>
  </si>
  <si>
    <t>частичное выполнение, перенесение работ на будущий период</t>
  </si>
  <si>
    <t>уточнение стоимости</t>
  </si>
  <si>
    <t>перенесение работ на будущий период</t>
  </si>
  <si>
    <r>
      <t xml:space="preserve">осталось профинансировать по результатам отчетного периода </t>
    </r>
    <r>
      <rPr>
        <vertAlign val="superscript"/>
        <sz val="8"/>
        <rFont val="Times New Roman"/>
        <family val="1"/>
        <charset val="204"/>
      </rPr>
      <t>4</t>
    </r>
  </si>
  <si>
    <t>распределение чистой прибыли будет осуществлено по итогам формирования годовой отчетности и  согласования с Администрацией г. Смоленска</t>
  </si>
  <si>
    <r>
      <t xml:space="preserve">6   </t>
    </r>
    <r>
      <rPr>
        <sz val="9"/>
        <rFont val="Times New Roman"/>
        <family val="1"/>
        <charset val="204"/>
      </rPr>
      <t xml:space="preserve">Привлеченные заемные средства из Фонда </t>
    </r>
  </si>
  <si>
    <t xml:space="preserve"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 </t>
  </si>
  <si>
    <t>2025</t>
  </si>
  <si>
    <t>выполнена часть предварительных работ</t>
  </si>
  <si>
    <t>Котельная 18 (ул. Гарабурды, в р-не д. 13) от ТК-7 до ТК-12 по ул. Гарабурды</t>
  </si>
  <si>
    <t>2028</t>
  </si>
  <si>
    <t>2026</t>
  </si>
  <si>
    <t>работы выполнены с изменением объема работ</t>
  </si>
  <si>
    <t>От ЦТП-235 (ул. Б. Краснофлотская, 9) до ЦТП-86 (ул. Б. Краснофлотская, 1)</t>
  </si>
  <si>
    <t>От ЦТП-97 (просп. Гагарина, в р-не д. 25) до пр-т Гагарина, 25 (госпиталь)</t>
  </si>
  <si>
    <t>От 1к-10 до ЦТП-214 по ул. Фрунзе, 16 (с заменой кв. сети)</t>
  </si>
  <si>
    <t>ЦТП-78 от ж.д. № 30 по ул. Н.-Неман до ж.д. № 13в по ул. Нахимова</t>
  </si>
  <si>
    <t>2027</t>
  </si>
  <si>
    <t>ВСЕГО выполнено работ за 2024 год с учетом выполнения работ за будущие периоды</t>
  </si>
  <si>
    <t>за __12__ месяцев 2025 г.</t>
  </si>
  <si>
    <r>
      <t>Наименование, дата утверждения инвестиционной программы, сведения о внесении изменений и внесенных изменениях в инвестиционную программу_</t>
    </r>
    <r>
      <rPr>
        <i/>
        <sz val="10"/>
        <rFont val="Times New Roman"/>
        <family val="1"/>
        <charset val="204"/>
      </rPr>
      <t>Инвестиционная программа в сфере теплоснабжения  МУП "Смоленсктеплосеть" на 2024-2028 годы, 27.10.2023</t>
    </r>
    <r>
      <rPr>
        <sz val="10"/>
        <rFont val="Times New Roman"/>
        <family val="1"/>
        <charset val="204"/>
      </rPr>
      <t>, с изм. Пост № 76 от 26.09.2024, № 108 от 14.10.2024, № 248 от 16.12.2024, 07.11.2025 № 199</t>
    </r>
  </si>
  <si>
    <r>
      <t>Наименование, реквизиты решения об установлении цен (тарифов)</t>
    </r>
    <r>
      <rPr>
        <u/>
        <sz val="9"/>
        <rFont val="Times New Roman"/>
        <family val="1"/>
        <charset val="204"/>
      </rPr>
      <t xml:space="preserve"> </t>
    </r>
    <r>
      <rPr>
        <i/>
        <u/>
        <sz val="9"/>
        <rFont val="Times New Roman"/>
        <family val="1"/>
        <charset val="204"/>
      </rPr>
      <t>Постановление Министерства жилищно-коммунального хозяйства, энергетики и тарифной политики Смоленской области от 27.10.2023 № 63</t>
    </r>
    <r>
      <rPr>
        <sz val="9"/>
        <rFont val="Times New Roman"/>
        <family val="1"/>
        <charset val="204"/>
      </rPr>
      <t xml:space="preserve"> с изм. Пост № 76 от 26.09.2024, № 108 от 14.10.2024, № 248 от 16.12.2024, № 199 от  07.11.2025</t>
    </r>
  </si>
  <si>
    <t>ЦТП-239 от Котельная Пронино. Тепловая сеть от ТК-1 до ТК-2</t>
  </si>
  <si>
    <t>Котельная № 12. Тепловая сеть от ТК-3 до ж.д. № 31 пос. Вишенки, Тепловая сеть от ТК-5 до Спального корпуса, Тепловая сеть от ТК-5 до ТК-3</t>
  </si>
  <si>
    <t>Котельная № 7 (ул. 2-я Вяземская, в р-не ж.д. 5) т/с от котельной до ТК-4</t>
  </si>
  <si>
    <t>Котельная ООО «ОТЭН» (ул. Нарвская) от ж.д. Нарвская, 15 до ж.д. Нарвская, 17, 19 и экспертиза документации по ремонту т/с от дома № 4 до дома № 6 по ул. Нахимова</t>
  </si>
  <si>
    <t>Тепловая сеть вводного тр-да в ЦТП-155 в р-не д. 15 по ул. Маршала Соколовского, в р-не д. 73 по ул. Николаева (ЦТП-102),
в районе дома № 71-73 по ул. Рыленкова (ЦТП-107), в районе д. № 6 по ул. Беляева (ЦТП-178)</t>
  </si>
  <si>
    <t>Надземная т/с в ППУ изол. в р-не дома № 1 по Запольному пер. ввод от 3.20-к5 от ТК-1 и ТК-2 (в сторону ЦТП-131)</t>
  </si>
  <si>
    <t>От 1к19 до ж.д. № 53 по ул. Фрунзе (ввод на ЦТП-92 и ЦТП-139),  ввод от 1к-19 до дома № 53 по ул. Фрунзе и от ТК-14 до дома №33 по ул. Госпитальная</t>
  </si>
  <si>
    <t>От ЦТП-223 (ул. Автозаводская, 46) т/с до д. 22а по ул. Автозаводская со врезкой запорной арматуры в ТК-4 в стор. ж.д. № 21а-21б по ул. Автозаводская</t>
  </si>
  <si>
    <t>Т/с от ТК-4а до ЦТП-64 (ул. Николаева, 21)</t>
  </si>
  <si>
    <t>ЦТП 60 (ул. Черняховского, 38) т/с от ТК-3 до ж.д. № 40 по ул. Черняховского</t>
  </si>
  <si>
    <t xml:space="preserve">ЦТП-19 (ул. Попова, 96). Участок от д. 84 до д. 86 по ул. Попова </t>
  </si>
  <si>
    <t>ЦТП-201 (ул. Тенишевой, 31). Участок от д. 3 по д. 5 по пер. 2-ой Рославльский</t>
  </si>
  <si>
    <t xml:space="preserve">ЦТП-77 (ул. Н.-Неман, 9) т/с около д. 19 Н.-Неман, между корпусами 1-2                                                                   </t>
  </si>
  <si>
    <t>От ТК-4а до ТК-4 и далее до ТК-4б - ввод к ЦТП-65 (ул. Кирова, 29А) и тепловая сеть отопления и ГВС возле ж.д.№ 29 по ул. Кирова</t>
  </si>
  <si>
    <t>ЦТП-186 (ул. Октябрьской рев., 18А) от ж.д. № 18 по ул. Октябрьской. рев. до ж.д. № 1 по ул. Дохтурова со врезкой запорной арматуры на тр-де т/с отопления в ТК по ул. Дохтурова, 3</t>
  </si>
  <si>
    <t>От ЦТП-211 по В/ш 26 до ЦТП-212 по В/ш 32</t>
  </si>
  <si>
    <t>От надземной т/с (ЦТП-194) до т/к-1а в районе д. 60 по ул. Фрунзе</t>
  </si>
  <si>
    <t>Тепловая сеть от 2К-84:
от ТК-4 до ж.д. № 12/1, 14, по ул. Исаковского, № 3, 6 по ул. Мира, № 4, 6, по ул. Нахимсона, 9 по ул. Энгельса</t>
  </si>
  <si>
    <t>ЦТП-184 от ТК-3 до ж.д. № 23а по ул. Н.-Неман и ввод в дом № 29 по ул. Н.-Неман</t>
  </si>
  <si>
    <t>Котельная № 73, ул. Социалистическая, 6 монтаж мембранного расширительного бака Wester 2000 л и замена ВВП  на аппараты теплообменные и блочные ТП  в ЦТП-181, 182, 183</t>
  </si>
  <si>
    <t>Котельная № 67 - замена котлов 3 шт.</t>
  </si>
  <si>
    <t>Оснащение в 2025 г. ЦТП системой телеметрии ЦТП № 1, 8, 9, 11, 12, 13, 16, 17, 18, 19, 21, 23, 25, 26, 27, 30, 31, 32, 37, 39, 40, 41, 49, 50, 52 и 74, 60, 132, 138, 92, 34, 45а, 54, 60, 72, 94, 108, 137, 144, 200, 217, 231, 233, 240, 248, 155, 229 и другим оборудованием</t>
  </si>
  <si>
    <r>
      <t>Оснащение в 2026 г. ЦТП системой телеметрии ЦТП № 43, 46, 47, 61, 67, 68, 76, 79, 83, 85, 86, 87, 90, 92, 93, 96, 99, 101, 103, 104, 106, 107, 112, 114, 115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 заменой требуемого оборудования</t>
    </r>
  </si>
  <si>
    <t>Оснащение в 2027 г. ЦТП системой телеметрии ЦТП № 44, 116, 122, 124, 125, 126, 127, 128, 129, 131, 133, 134, 135, 136, 139, 140, 142, 146, 147, 149, 150, 152, 153, 169, 206 с заменой требуемого оборудования</t>
  </si>
  <si>
    <t>Установка блоков, щитов, шкафов котловой автоматики в котельных № 1, 2, 8, 12, 18, 19, 25, 27, 32, 41, 42, «Хладосервис», 7, 18, 21, 39, 54</t>
  </si>
  <si>
    <t>Установка блоков, щитов, шкафов котловой автоматики в котельных № 43, 52, 53, 56, 67</t>
  </si>
  <si>
    <t xml:space="preserve">Строительство БМК № 50 по ул. Соболева, 113А  </t>
  </si>
  <si>
    <r>
      <t>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</si>
  <si>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t>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</si>
  <si>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t>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</si>
  <si>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t>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</si>
  <si>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t>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</si>
  <si>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r>
      <rPr>
        <vertAlign val="superscript"/>
        <sz val="9"/>
        <color indexed="9"/>
        <rFont val="Times New Roman"/>
        <family val="1"/>
        <charset val="204"/>
      </rPr>
      <t>_</t>
    </r>
    <r>
      <rPr>
        <vertAlign val="superscript"/>
        <sz val="9"/>
        <rFont val="Times New Roman"/>
        <family val="1"/>
        <charset val="204"/>
      </rPr>
      <t xml:space="preserve">6  </t>
    </r>
    <r>
      <rPr>
        <sz val="9"/>
        <rFont val="Times New Roman"/>
        <family val="1"/>
        <charset val="204"/>
      </rPr>
      <t xml:space="preserve">Привлеченные заемные средсттва из Фонда </t>
    </r>
  </si>
  <si>
    <t>Машина дорожная комбинированная ЭД 244А1 МАЗ и другая техника</t>
  </si>
  <si>
    <t>Итого за 2025 г</t>
  </si>
  <si>
    <t>кроме того реализовано (согласно актам выполненных работ) за 12 месяцев 2025 года за предыдущие периоды реализации ИП (если мероприятие не было предусмотрено в плане 2025 года):</t>
  </si>
  <si>
    <t>Котельная № 73 (ЦТП № 183). Тепловая сеть от ЦТП № 183 около дома по ул. Седова, 44а, от дома № 15 по ул. Седова и  в р-не ж.д. 4 по ул. Центральная от ЦТП № 182</t>
  </si>
  <si>
    <t>ЦТП № 42. Тепловая сеть по Тухачевского, 8, 5 (между домами 5 и 8 по Тухачевского и в подвале) и  от ТК-1 до ТК-2 в районе ж.д. № 4 по ул. Докучаева</t>
  </si>
  <si>
    <r>
      <rPr>
        <sz val="10"/>
        <color rgb="FF7030A0"/>
        <rFont val="Times New Roman"/>
        <family val="1"/>
        <charset val="204"/>
      </rPr>
      <t>ЦТП № 116.</t>
    </r>
    <r>
      <rPr>
        <sz val="10"/>
        <rFont val="Times New Roman"/>
        <family val="1"/>
        <charset val="204"/>
      </rPr>
      <t xml:space="preserve"> Тепловая сеть в районе дома № 10 по ул. Твардовского, надземная т/сеть отопления по ул. Твардовского, 14а и сеть отопления и гвс в ППУ изоляции в районе дома № 6 по ул. Твардовского</t>
    </r>
  </si>
  <si>
    <t>От ТК 2к-85 (в районе д. 30 и 32 по ул. Ленина) до ТК-1 (в районе д. 33 по ул. Ленина) добавить и от ЦТП до дома № 22 по ул. Ленина</t>
  </si>
  <si>
    <t>От ЦТП-39 (ул. Жукова, 9) до ул. Коммунистической, 22 и добавить т/с по ул. Маяковского,5</t>
  </si>
  <si>
    <t>Оснащение ЦТП системой телеметрии ЦТП № 2, 3, 4, 5, 6, 7, 22, 24, 28, 29, 36, 38, 42, 51, 53, 55, 56, 57, 100, Глинки, 9, 20, 33, 35, 59, 74 и 10, 15, 91, 110, 119, 120, 241</t>
  </si>
  <si>
    <t>Монтаж нового шкафа управления САФАР-ПЗК-ПГ и др. оборудования в кот. № 26 Горбольница</t>
  </si>
  <si>
    <t>Установка нового блока управления БУРС-1В и др. оборудования в кот. № 20 Ситники-2</t>
  </si>
  <si>
    <t>Установка блоков, щитов, шкафов котловой автоматики и др. оборудования в котельной № 4</t>
  </si>
  <si>
    <t>Установка блоков, щитов, шкафов котловой автоматики и др. оборудования в котельной № 7</t>
  </si>
  <si>
    <t>кроме того реализовано (согласно актам выполненных работ) за 12 месяцев 2025 года за будущие периоды реализации ИП (если мероприятие не было предусмотрено в плане 2025 года):</t>
  </si>
  <si>
    <t>Котельная № 21. От ТК-16 до дома № 4 по ул. М. Еременко</t>
  </si>
  <si>
    <t>Котельная № 21. От ТК-13 до д. 14 (добавить кот 35, 36, 37, 46, 6 и 38</t>
  </si>
  <si>
    <t>От ЦТП-204 (ул. Студенческая, 3) до здания 4 по ул. Студенческая</t>
  </si>
  <si>
    <t>ЦТП-71 (ул. Кирова, 5) т/с от ТК-1 до ж.д. № 6 по ул. Черняховского добавить и в р-не ж.д. 4 по ул. Черняховского</t>
  </si>
  <si>
    <t>От ЦТП-195 (ул. Фрунзе, 64) до д. 64 по ул. Фрунзе и от т/к-4к4 до д. 66 по ул. Фрунзе</t>
  </si>
  <si>
    <t>ЦТП-222 (ул. Автозаводская, 56) участок теплосети от ТК-16 до д. 29 по ул. Автозаводская</t>
  </si>
  <si>
    <t>2к-78, ЦТП-125: 
от ТК-1 до ТК-2 и до здания по ул. Жукова, 19</t>
  </si>
  <si>
    <t>От 3к-37 (ул. Н.-Неман) до угла поворота к ТК-1 и сеть по ул. Н-Неман,25 от 3к-38</t>
  </si>
  <si>
    <t>От ЦТП-198 по ул. Бакунина, 10 до ЦТП-199 по ул. Бакунина, 5 (добавить ЦТП 85</t>
  </si>
  <si>
    <t>Участок от ТК-1 до ТК-5 (ЦТП-46 ул. П. Алексеева, 22/72)</t>
  </si>
  <si>
    <t>Участок от ЦТП-4 (ул. Ломоносова, 12) до дома № 10а по ул. Ломоносова и добавить ЦТП-3 районе домов № 66,68 по ул. Шевченко, в р-не домов № 5-7 по ул. Румянцева ЦТП-01, между домами № 1/74-76 по ул. Шевченко ЦТП 07 по факту 2025г</t>
  </si>
  <si>
    <t>ЦТП-103 (ул. Рыленкова, 49). Участок от ТК-9 около д. 100 по ул. Попова до здания МПЖРЭП-14 (д. 100) по ул. Попова</t>
  </si>
  <si>
    <t>ЦТП-134 (ул. Крупской, 55Б). Участок теплосети в районе д.55а по ул. Крупской</t>
  </si>
  <si>
    <t>ЦТП-196 (ул. Юрьева, 1/6) от бассейна «Дельфин» по ул. Кутузова, 2 до д. 2а по ул. Кутузова</t>
  </si>
  <si>
    <t>От ЦТП-КЭЧ до д. 45 по ул. Фурманова и д. 26а по ул. Жукова</t>
  </si>
  <si>
    <t>От 2к80 до ж.д. № 5, 7, 9 по ул. Нахимсона и до ж.д. по ул. Энгельса, 14, 16</t>
  </si>
  <si>
    <t>Оснащение в 2028 г. ЦТП системой телеметрии ЦТП № 45, 171, 172, 173, 174, 176, 177, 178, 179, 180, 185, 189, 190, 191, 192, 193, 194, 195, 196, 197, 198, 199, 203, 204, 205 с заменой требуемого оборудования</t>
  </si>
  <si>
    <t xml:space="preserve"> перенесение работ на будущий период</t>
  </si>
  <si>
    <t>ИТОГО выполено работ в 2025 г за будущие периоды</t>
  </si>
  <si>
    <t>Итого выполнено в 2025 году за предыдущие периоды</t>
  </si>
  <si>
    <t>изменение объемов работ по запланируемым объектам, частичное выполнение работ по объектам из плана 2024. 2026-2028гг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</si>
</sst>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р.&quot;* #,##0.00_);_(&quot;р.&quot;* \(#,##0.00\);_(&quot;р.&quot;* &quot;-&quot;??_);_(@_)"/>
    <numFmt numFmtId="165" formatCode="#,##0.000"/>
    <numFmt numFmtId="166" formatCode="#,##0.00000"/>
    <numFmt numFmtId="167" formatCode="0.0%"/>
    <numFmt numFmtId="168" formatCode="#,##0.00000000"/>
    <numFmt numFmtId="169" formatCode="#,##0.000000"/>
    <numFmt numFmtId="170" formatCode="0.00000000"/>
    <numFmt numFmtId="171" formatCode="0.00000000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4"/>
      <name val="Times New Roman"/>
      <family val="1"/>
      <charset val="204"/>
    </font>
    <font>
      <b/>
      <sz val="4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charset val="204"/>
    </font>
    <font>
      <sz val="6"/>
      <name val="Times New Roman"/>
      <family val="1"/>
      <charset val="204"/>
    </font>
    <font>
      <u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4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9"/>
      <color indexed="9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sz val="10"/>
      <color rgb="FF7030A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164" fontId="9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8" fillId="14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3" fillId="0" borderId="0" xfId="0" applyFont="1" applyAlignment="1">
      <alignment horizontal="right"/>
    </xf>
    <xf numFmtId="0" fontId="3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24" fillId="0" borderId="0" xfId="0" applyFont="1" applyAlignment="1">
      <alignment horizontal="justify"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6" fillId="0" borderId="10" xfId="0" applyFont="1" applyBorder="1" applyAlignment="1">
      <alignment horizontal="center" vertical="top"/>
    </xf>
    <xf numFmtId="0" fontId="26" fillId="0" borderId="10" xfId="0" applyFont="1" applyBorder="1" applyAlignment="1">
      <alignment horizontal="center" vertical="top" wrapText="1"/>
    </xf>
    <xf numFmtId="49" fontId="28" fillId="0" borderId="10" xfId="0" applyNumberFormat="1" applyFont="1" applyBorder="1" applyAlignment="1">
      <alignment horizontal="center" vertical="top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49" fontId="26" fillId="15" borderId="10" xfId="0" applyNumberFormat="1" applyFont="1" applyFill="1" applyBorder="1" applyAlignment="1">
      <alignment horizontal="center" vertical="top"/>
    </xf>
    <xf numFmtId="0" fontId="28" fillId="15" borderId="10" xfId="0" applyFont="1" applyFill="1" applyBorder="1" applyAlignment="1">
      <alignment horizontal="left" vertical="top" wrapText="1"/>
    </xf>
    <xf numFmtId="49" fontId="26" fillId="0" borderId="10" xfId="0" applyNumberFormat="1" applyFont="1" applyBorder="1" applyAlignment="1">
      <alignment horizontal="center" vertical="top"/>
    </xf>
    <xf numFmtId="2" fontId="28" fillId="0" borderId="10" xfId="0" applyNumberFormat="1" applyFont="1" applyBorder="1" applyAlignment="1">
      <alignment horizontal="left" vertical="top" wrapText="1"/>
    </xf>
    <xf numFmtId="0" fontId="28" fillId="0" borderId="10" xfId="0" applyFont="1" applyBorder="1" applyAlignment="1">
      <alignment horizontal="justify" vertical="top" wrapText="1"/>
    </xf>
    <xf numFmtId="0" fontId="28" fillId="15" borderId="10" xfId="0" applyFont="1" applyFill="1" applyBorder="1" applyAlignment="1">
      <alignment horizontal="justify" vertical="top" wrapText="1"/>
    </xf>
    <xf numFmtId="4" fontId="28" fillId="0" borderId="10" xfId="0" applyNumberFormat="1" applyFont="1" applyBorder="1" applyAlignment="1">
      <alignment horizontal="center" vertical="top"/>
    </xf>
    <xf numFmtId="49" fontId="24" fillId="0" borderId="10" xfId="0" applyNumberFormat="1" applyFont="1" applyBorder="1" applyAlignment="1">
      <alignment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166" fontId="28" fillId="0" borderId="10" xfId="0" applyNumberFormat="1" applyFont="1" applyBorder="1" applyAlignment="1">
      <alignment horizontal="center" vertical="top"/>
    </xf>
    <xf numFmtId="166" fontId="24" fillId="0" borderId="10" xfId="0" applyNumberFormat="1" applyFont="1" applyBorder="1" applyAlignment="1">
      <alignment vertical="center"/>
    </xf>
    <xf numFmtId="0" fontId="35" fillId="0" borderId="11" xfId="0" applyFont="1" applyBorder="1" applyAlignment="1">
      <alignment vertical="center"/>
    </xf>
    <xf numFmtId="0" fontId="38" fillId="0" borderId="0" xfId="0" applyFont="1"/>
    <xf numFmtId="0" fontId="38" fillId="0" borderId="0" xfId="0" applyFont="1" applyAlignment="1">
      <alignment wrapText="1"/>
    </xf>
    <xf numFmtId="0" fontId="25" fillId="0" borderId="0" xfId="0" applyFont="1" applyAlignment="1">
      <alignment horizontal="left"/>
    </xf>
    <xf numFmtId="0" fontId="24" fillId="0" borderId="0" xfId="0" applyFont="1"/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167" fontId="28" fillId="0" borderId="10" xfId="31" applyNumberFormat="1" applyFont="1" applyBorder="1" applyAlignment="1">
      <alignment horizontal="center" vertical="top"/>
    </xf>
    <xf numFmtId="168" fontId="28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32" fillId="0" borderId="10" xfId="0" applyFont="1" applyBorder="1" applyAlignment="1">
      <alignment vertical="center" wrapText="1"/>
    </xf>
    <xf numFmtId="166" fontId="32" fillId="0" borderId="1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32" fillId="0" borderId="10" xfId="0" applyFont="1" applyBorder="1" applyAlignment="1">
      <alignment horizontal="left" vertical="top" wrapText="1"/>
    </xf>
    <xf numFmtId="166" fontId="47" fillId="0" borderId="0" xfId="0" applyNumberFormat="1" applyFont="1" applyAlignment="1">
      <alignment horizontal="center" vertical="center"/>
    </xf>
    <xf numFmtId="0" fontId="32" fillId="0" borderId="10" xfId="0" applyFont="1" applyFill="1" applyBorder="1" applyAlignment="1">
      <alignment vertical="top" wrapText="1"/>
    </xf>
    <xf numFmtId="165" fontId="32" fillId="0" borderId="10" xfId="0" applyNumberFormat="1" applyFont="1" applyFill="1" applyBorder="1" applyAlignment="1">
      <alignment vertical="top" wrapText="1"/>
    </xf>
    <xf numFmtId="49" fontId="24" fillId="0" borderId="10" xfId="0" applyNumberFormat="1" applyFont="1" applyBorder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49" fontId="48" fillId="0" borderId="10" xfId="0" applyNumberFormat="1" applyFont="1" applyBorder="1" applyAlignment="1">
      <alignment vertical="center"/>
    </xf>
    <xf numFmtId="49" fontId="48" fillId="0" borderId="10" xfId="0" applyNumberFormat="1" applyFont="1" applyBorder="1" applyAlignment="1">
      <alignment horizontal="center" vertical="center"/>
    </xf>
    <xf numFmtId="49" fontId="48" fillId="0" borderId="10" xfId="0" applyNumberFormat="1" applyFont="1" applyBorder="1" applyAlignment="1">
      <alignment horizontal="center" vertical="center" wrapText="1"/>
    </xf>
    <xf numFmtId="166" fontId="48" fillId="0" borderId="10" xfId="0" applyNumberFormat="1" applyFont="1" applyBorder="1" applyAlignment="1">
      <alignment vertical="center"/>
    </xf>
    <xf numFmtId="0" fontId="49" fillId="0" borderId="10" xfId="0" applyFont="1" applyBorder="1" applyAlignment="1">
      <alignment vertical="center" wrapText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vertical="center" wrapText="1"/>
    </xf>
    <xf numFmtId="49" fontId="24" fillId="0" borderId="10" xfId="0" applyNumberFormat="1" applyFont="1" applyBorder="1" applyAlignment="1"/>
    <xf numFmtId="49" fontId="24" fillId="0" borderId="10" xfId="0" applyNumberFormat="1" applyFont="1" applyBorder="1" applyAlignment="1">
      <alignment horizontal="center"/>
    </xf>
    <xf numFmtId="166" fontId="24" fillId="0" borderId="10" xfId="0" applyNumberFormat="1" applyFont="1" applyBorder="1" applyAlignment="1"/>
    <xf numFmtId="0" fontId="24" fillId="0" borderId="10" xfId="0" applyFont="1" applyBorder="1" applyAlignment="1">
      <alignment wrapText="1"/>
    </xf>
    <xf numFmtId="0" fontId="24" fillId="0" borderId="0" xfId="0" applyFont="1" applyAlignment="1"/>
    <xf numFmtId="165" fontId="48" fillId="0" borderId="10" xfId="0" applyNumberFormat="1" applyFont="1" applyFill="1" applyBorder="1" applyAlignment="1">
      <alignment vertical="center" wrapText="1"/>
    </xf>
    <xf numFmtId="165" fontId="32" fillId="0" borderId="10" xfId="0" applyNumberFormat="1" applyFont="1" applyFill="1" applyBorder="1" applyAlignment="1">
      <alignment vertical="center" wrapText="1"/>
    </xf>
    <xf numFmtId="165" fontId="49" fillId="0" borderId="10" xfId="0" applyNumberFormat="1" applyFont="1" applyFill="1" applyBorder="1" applyAlignment="1">
      <alignment vertical="center" wrapText="1"/>
    </xf>
    <xf numFmtId="169" fontId="48" fillId="0" borderId="10" xfId="0" applyNumberFormat="1" applyFont="1" applyBorder="1" applyAlignment="1">
      <alignment vertical="center"/>
    </xf>
    <xf numFmtId="0" fontId="51" fillId="0" borderId="10" xfId="0" applyFont="1" applyFill="1" applyBorder="1" applyAlignment="1">
      <alignment vertical="top" wrapText="1"/>
    </xf>
    <xf numFmtId="49" fontId="42" fillId="0" borderId="10" xfId="0" applyNumberFormat="1" applyFont="1" applyBorder="1" applyAlignment="1">
      <alignment horizontal="center" vertical="center"/>
    </xf>
    <xf numFmtId="166" fontId="42" fillId="0" borderId="10" xfId="0" applyNumberFormat="1" applyFont="1" applyBorder="1" applyAlignment="1">
      <alignment vertical="center"/>
    </xf>
    <xf numFmtId="0" fontId="42" fillId="0" borderId="10" xfId="0" applyFont="1" applyBorder="1" applyAlignment="1">
      <alignment vertical="center"/>
    </xf>
    <xf numFmtId="49" fontId="50" fillId="0" borderId="10" xfId="0" applyNumberFormat="1" applyFont="1" applyBorder="1" applyAlignment="1">
      <alignment horizontal="center" vertical="center"/>
    </xf>
    <xf numFmtId="166" fontId="50" fillId="0" borderId="10" xfId="0" applyNumberFormat="1" applyFont="1" applyBorder="1" applyAlignment="1">
      <alignment vertical="center"/>
    </xf>
    <xf numFmtId="49" fontId="42" fillId="0" borderId="10" xfId="0" applyNumberFormat="1" applyFont="1" applyBorder="1" applyAlignment="1">
      <alignment horizontal="center"/>
    </xf>
    <xf numFmtId="49" fontId="42" fillId="0" borderId="10" xfId="0" applyNumberFormat="1" applyFont="1" applyBorder="1" applyAlignment="1">
      <alignment horizontal="center" wrapText="1"/>
    </xf>
    <xf numFmtId="166" fontId="42" fillId="0" borderId="10" xfId="0" applyNumberFormat="1" applyFont="1" applyBorder="1" applyAlignment="1"/>
    <xf numFmtId="4" fontId="2" fillId="0" borderId="10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166" fontId="24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16" borderId="10" xfId="0" applyNumberFormat="1" applyFont="1" applyFill="1" applyBorder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4" fontId="2" fillId="17" borderId="10" xfId="0" applyNumberFormat="1" applyFont="1" applyFill="1" applyBorder="1" applyAlignment="1">
      <alignment horizontal="left" vertical="center" wrapText="1"/>
    </xf>
    <xf numFmtId="170" fontId="24" fillId="0" borderId="10" xfId="0" applyNumberFormat="1" applyFont="1" applyBorder="1" applyAlignment="1">
      <alignment vertical="center"/>
    </xf>
    <xf numFmtId="169" fontId="24" fillId="0" borderId="10" xfId="0" applyNumberFormat="1" applyFont="1" applyBorder="1" applyAlignment="1">
      <alignment vertical="center"/>
    </xf>
    <xf numFmtId="49" fontId="24" fillId="18" borderId="10" xfId="0" applyNumberFormat="1" applyFont="1" applyFill="1" applyBorder="1" applyAlignment="1">
      <alignment horizontal="center" vertical="center"/>
    </xf>
    <xf numFmtId="49" fontId="42" fillId="18" borderId="10" xfId="0" applyNumberFormat="1" applyFont="1" applyFill="1" applyBorder="1" applyAlignment="1">
      <alignment horizontal="center" vertical="center"/>
    </xf>
    <xf numFmtId="166" fontId="42" fillId="18" borderId="10" xfId="0" applyNumberFormat="1" applyFont="1" applyFill="1" applyBorder="1" applyAlignment="1">
      <alignment vertical="center"/>
    </xf>
    <xf numFmtId="0" fontId="42" fillId="18" borderId="10" xfId="0" applyFont="1" applyFill="1" applyBorder="1" applyAlignment="1">
      <alignment vertical="center"/>
    </xf>
    <xf numFmtId="165" fontId="32" fillId="18" borderId="10" xfId="0" applyNumberFormat="1" applyFont="1" applyFill="1" applyBorder="1" applyAlignment="1">
      <alignment vertical="top" wrapText="1"/>
    </xf>
    <xf numFmtId="166" fontId="2" fillId="0" borderId="10" xfId="0" applyNumberFormat="1" applyFont="1" applyFill="1" applyBorder="1" applyAlignment="1">
      <alignment horizontal="center" vertical="center"/>
    </xf>
    <xf numFmtId="171" fontId="24" fillId="0" borderId="10" xfId="0" applyNumberFormat="1" applyFont="1" applyBorder="1" applyAlignment="1">
      <alignment vertical="center"/>
    </xf>
    <xf numFmtId="0" fontId="26" fillId="0" borderId="10" xfId="0" applyFont="1" applyBorder="1" applyAlignment="1">
      <alignment horizontal="center" vertical="center" wrapText="1"/>
    </xf>
    <xf numFmtId="165" fontId="24" fillId="18" borderId="10" xfId="0" applyNumberFormat="1" applyFont="1" applyFill="1" applyBorder="1" applyAlignment="1">
      <alignment vertical="top" wrapText="1"/>
    </xf>
    <xf numFmtId="169" fontId="28" fillId="0" borderId="0" xfId="0" applyNumberFormat="1" applyFont="1" applyAlignment="1">
      <alignment vertical="center"/>
    </xf>
    <xf numFmtId="166" fontId="24" fillId="0" borderId="10" xfId="0" applyNumberFormat="1" applyFont="1" applyFill="1" applyBorder="1" applyAlignment="1">
      <alignment vertical="center"/>
    </xf>
    <xf numFmtId="10" fontId="48" fillId="0" borderId="10" xfId="31" applyNumberFormat="1" applyFont="1" applyBorder="1" applyAlignment="1">
      <alignment horizontal="center" vertical="center"/>
    </xf>
    <xf numFmtId="166" fontId="24" fillId="18" borderId="10" xfId="0" applyNumberFormat="1" applyFont="1" applyFill="1" applyBorder="1" applyAlignment="1">
      <alignment vertical="center"/>
    </xf>
    <xf numFmtId="0" fontId="24" fillId="18" borderId="10" xfId="0" applyFont="1" applyFill="1" applyBorder="1" applyAlignment="1">
      <alignment vertical="center"/>
    </xf>
    <xf numFmtId="166" fontId="32" fillId="18" borderId="10" xfId="0" applyNumberFormat="1" applyFont="1" applyFill="1" applyBorder="1" applyAlignment="1">
      <alignment vertical="center" wrapText="1"/>
    </xf>
    <xf numFmtId="10" fontId="24" fillId="0" borderId="10" xfId="31" applyNumberFormat="1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166" fontId="49" fillId="0" borderId="10" xfId="0" applyNumberFormat="1" applyFont="1" applyBorder="1" applyAlignment="1">
      <alignment vertical="center" wrapText="1"/>
    </xf>
    <xf numFmtId="166" fontId="42" fillId="0" borderId="10" xfId="0" applyNumberFormat="1" applyFont="1" applyFill="1" applyBorder="1" applyAlignment="1"/>
    <xf numFmtId="0" fontId="32" fillId="0" borderId="10" xfId="0" applyFont="1" applyBorder="1" applyAlignment="1">
      <alignment horizontal="center" vertical="center" wrapText="1"/>
    </xf>
    <xf numFmtId="0" fontId="32" fillId="18" borderId="1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26" fillId="0" borderId="10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48" fillId="0" borderId="10" xfId="0" applyFont="1" applyBorder="1" applyAlignment="1">
      <alignment horizontal="center" vertical="center"/>
    </xf>
    <xf numFmtId="0" fontId="24" fillId="18" borderId="10" xfId="0" applyFont="1" applyFill="1" applyBorder="1" applyAlignment="1">
      <alignment horizontal="center" vertical="center"/>
    </xf>
    <xf numFmtId="10" fontId="24" fillId="0" borderId="10" xfId="31" applyNumberFormat="1" applyFont="1" applyBorder="1" applyAlignment="1">
      <alignment horizontal="center"/>
    </xf>
  </cellXfs>
  <cellStyles count="3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3" xfId="20"/>
    <cellStyle name="Обычный 3 2" xfId="21"/>
    <cellStyle name="Обычный 3 2 3" xfId="22"/>
    <cellStyle name="Обычный 3 3" xfId="23"/>
    <cellStyle name="Обычный 4" xfId="24"/>
    <cellStyle name="Обычный 5" xfId="25"/>
    <cellStyle name="Обычный 5 2" xfId="26"/>
    <cellStyle name="Обычный 5 2 2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Процентный" xfId="31" builtinId="5"/>
    <cellStyle name="Связанная ячейка" xfId="32" builtinId="24" customBuiltin="1"/>
    <cellStyle name="Текст предупреждения" xfId="33" builtinId="11" customBuiltin="1"/>
    <cellStyle name="Хороший" xfId="34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2EEE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tabSelected="1" topLeftCell="A4" workbookViewId="0">
      <pane xSplit="2" ySplit="14" topLeftCell="C48" activePane="bottomRight" state="frozen"/>
      <selection activeCell="A4" sqref="A4"/>
      <selection pane="topRight" activeCell="C4" sqref="C4"/>
      <selection pane="bottomLeft" activeCell="A18" sqref="A18"/>
      <selection pane="bottomRight" activeCell="E49" sqref="E49"/>
    </sheetView>
  </sheetViews>
  <sheetFormatPr defaultColWidth="4.7109375" defaultRowHeight="12.75" x14ac:dyDescent="0.2"/>
  <cols>
    <col min="1" max="1" width="2.85546875" style="29" customWidth="1"/>
    <col min="2" max="2" width="40.42578125" style="29" customWidth="1"/>
    <col min="3" max="3" width="12.140625" style="29" customWidth="1"/>
    <col min="4" max="4" width="6.85546875" style="29" customWidth="1"/>
    <col min="5" max="6" width="7.28515625" style="29" customWidth="1"/>
    <col min="7" max="7" width="13.5703125" style="29" customWidth="1"/>
    <col min="8" max="8" width="9" style="29" customWidth="1"/>
    <col min="9" max="9" width="12.140625" style="29" customWidth="1"/>
    <col min="10" max="10" width="10.5703125" style="29" customWidth="1"/>
    <col min="11" max="11" width="13.85546875" style="55" customWidth="1"/>
    <col min="12" max="12" width="9.85546875" style="29" customWidth="1"/>
    <col min="13" max="14" width="18.28515625" style="29" customWidth="1"/>
    <col min="15" max="15" width="11.7109375" style="29" customWidth="1"/>
    <col min="16" max="16" width="14.5703125" style="29" customWidth="1"/>
    <col min="17" max="17" width="4.7109375" style="29"/>
    <col min="18" max="18" width="8.42578125" style="29" customWidth="1"/>
    <col min="19" max="19" width="9.28515625" style="29" customWidth="1"/>
    <col min="20" max="20" width="7.42578125" style="29" customWidth="1"/>
    <col min="21" max="16384" width="4.7109375" style="29"/>
  </cols>
  <sheetData>
    <row r="1" spans="1:16" s="28" customFormat="1" ht="15.75" x14ac:dyDescent="0.2">
      <c r="B1" s="127" t="s">
        <v>21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</row>
    <row r="2" spans="1:16" s="31" customFormat="1" ht="6.75" x14ac:dyDescent="0.2">
      <c r="C2" s="32"/>
      <c r="D2" s="32"/>
      <c r="E2" s="32"/>
      <c r="F2" s="32"/>
      <c r="G2" s="32"/>
      <c r="H2" s="32"/>
      <c r="I2" s="32"/>
      <c r="J2" s="32"/>
      <c r="K2" s="50"/>
      <c r="L2" s="32"/>
      <c r="M2" s="32"/>
      <c r="N2" s="32"/>
      <c r="O2" s="32"/>
    </row>
    <row r="3" spans="1:16" s="28" customFormat="1" ht="15.75" x14ac:dyDescent="0.2">
      <c r="B3" s="127" t="s">
        <v>185</v>
      </c>
      <c r="C3" s="127"/>
      <c r="D3" s="127"/>
      <c r="E3" s="127"/>
      <c r="F3" s="7"/>
      <c r="G3" s="7"/>
      <c r="H3" s="7"/>
      <c r="I3" s="61"/>
      <c r="J3" s="61"/>
      <c r="K3" s="61"/>
      <c r="L3" s="61"/>
      <c r="M3" s="61"/>
      <c r="N3" s="61"/>
      <c r="O3" s="61"/>
    </row>
    <row r="4" spans="1:16" s="31" customFormat="1" ht="6.75" x14ac:dyDescent="0.2">
      <c r="C4" s="33"/>
      <c r="D4" s="33"/>
      <c r="E4" s="33"/>
      <c r="F4" s="32"/>
      <c r="G4" s="32"/>
      <c r="H4" s="32"/>
      <c r="I4" s="32"/>
      <c r="J4" s="32"/>
      <c r="K4" s="50"/>
      <c r="L4" s="32"/>
      <c r="M4" s="32"/>
      <c r="N4" s="32"/>
      <c r="O4" s="32"/>
    </row>
    <row r="5" spans="1:16" s="28" customFormat="1" ht="15.75" x14ac:dyDescent="0.2">
      <c r="B5" s="128" t="s">
        <v>83</v>
      </c>
      <c r="C5" s="128"/>
      <c r="D5" s="128"/>
      <c r="E5" s="128"/>
      <c r="F5" s="128"/>
      <c r="G5" s="128"/>
      <c r="H5" s="7"/>
      <c r="I5" s="7"/>
      <c r="J5" s="65"/>
      <c r="K5" s="51"/>
      <c r="L5" s="7"/>
      <c r="M5" s="7"/>
      <c r="N5" s="7"/>
      <c r="O5" s="7"/>
    </row>
    <row r="6" spans="1:16" s="28" customFormat="1" ht="15.75" x14ac:dyDescent="0.2">
      <c r="B6" s="129" t="s">
        <v>23</v>
      </c>
      <c r="C6" s="129"/>
      <c r="D6" s="129"/>
      <c r="E6" s="129"/>
      <c r="F6" s="129"/>
      <c r="G6" s="129"/>
      <c r="H6" s="7"/>
      <c r="I6" s="7"/>
      <c r="J6" s="7"/>
      <c r="K6" s="51"/>
      <c r="L6" s="7"/>
      <c r="M6" s="7"/>
      <c r="N6" s="7"/>
      <c r="O6" s="7"/>
    </row>
    <row r="7" spans="1:16" s="31" customFormat="1" ht="6.75" x14ac:dyDescent="0.2">
      <c r="C7" s="34"/>
      <c r="D7" s="34"/>
      <c r="E7" s="34"/>
      <c r="F7" s="32"/>
      <c r="G7" s="32"/>
      <c r="H7" s="32"/>
      <c r="I7" s="32"/>
      <c r="J7" s="32"/>
      <c r="K7" s="50"/>
      <c r="L7" s="32"/>
      <c r="M7" s="32"/>
      <c r="N7" s="32"/>
      <c r="O7" s="32"/>
    </row>
    <row r="8" spans="1:16" s="28" customFormat="1" ht="24" customHeight="1" x14ac:dyDescent="0.2">
      <c r="B8" s="130" t="s">
        <v>187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</row>
    <row r="9" spans="1:16" s="31" customFormat="1" ht="6.75" x14ac:dyDescent="0.2">
      <c r="C9" s="35"/>
      <c r="D9" s="35"/>
      <c r="E9" s="35"/>
      <c r="F9" s="35"/>
      <c r="G9" s="35"/>
      <c r="H9" s="35"/>
      <c r="I9" s="35"/>
      <c r="J9" s="35"/>
      <c r="K9" s="52"/>
      <c r="L9" s="35"/>
      <c r="M9" s="35"/>
      <c r="N9" s="35"/>
      <c r="O9" s="35"/>
      <c r="P9" s="35"/>
    </row>
    <row r="10" spans="1:16" s="28" customFormat="1" ht="32.25" customHeight="1" x14ac:dyDescent="0.2">
      <c r="B10" s="126" t="s">
        <v>186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</row>
    <row r="11" spans="1:16" s="31" customFormat="1" ht="15" x14ac:dyDescent="0.2">
      <c r="J11" s="114">
        <f>J17+J88+J107</f>
        <v>122.91998203</v>
      </c>
      <c r="K11" s="53"/>
      <c r="P11" s="36" t="s">
        <v>22</v>
      </c>
    </row>
    <row r="12" spans="1:16" s="27" customFormat="1" ht="11.25" x14ac:dyDescent="0.2">
      <c r="A12" s="131" t="s">
        <v>0</v>
      </c>
      <c r="B12" s="131" t="s">
        <v>1</v>
      </c>
      <c r="C12" s="131" t="s">
        <v>74</v>
      </c>
      <c r="D12" s="132" t="s">
        <v>82</v>
      </c>
      <c r="E12" s="133"/>
      <c r="F12" s="131" t="s">
        <v>68</v>
      </c>
      <c r="G12" s="131" t="s">
        <v>67</v>
      </c>
      <c r="H12" s="131"/>
      <c r="I12" s="131"/>
      <c r="J12" s="131"/>
      <c r="K12" s="131"/>
      <c r="L12" s="131" t="s">
        <v>69</v>
      </c>
      <c r="M12" s="131"/>
      <c r="N12" s="131"/>
      <c r="O12" s="131"/>
      <c r="P12" s="131" t="s">
        <v>9</v>
      </c>
    </row>
    <row r="13" spans="1:16" s="27" customFormat="1" ht="11.25" x14ac:dyDescent="0.2">
      <c r="A13" s="131"/>
      <c r="B13" s="131"/>
      <c r="C13" s="131"/>
      <c r="D13" s="134"/>
      <c r="E13" s="135"/>
      <c r="F13" s="131"/>
      <c r="G13" s="131" t="s">
        <v>70</v>
      </c>
      <c r="H13" s="131" t="s">
        <v>71</v>
      </c>
      <c r="I13" s="131" t="s">
        <v>66</v>
      </c>
      <c r="J13" s="131"/>
      <c r="K13" s="131" t="s">
        <v>169</v>
      </c>
      <c r="L13" s="131" t="s">
        <v>4</v>
      </c>
      <c r="M13" s="131" t="s">
        <v>5</v>
      </c>
      <c r="N13" s="131"/>
      <c r="O13" s="131"/>
      <c r="P13" s="131"/>
    </row>
    <row r="14" spans="1:16" s="27" customFormat="1" ht="21.75" customHeight="1" x14ac:dyDescent="0.2">
      <c r="A14" s="131"/>
      <c r="B14" s="131"/>
      <c r="C14" s="131"/>
      <c r="D14" s="136"/>
      <c r="E14" s="137"/>
      <c r="F14" s="131"/>
      <c r="G14" s="131"/>
      <c r="H14" s="131"/>
      <c r="I14" s="131"/>
      <c r="J14" s="131"/>
      <c r="K14" s="131"/>
      <c r="L14" s="131"/>
      <c r="M14" s="131" t="s">
        <v>6</v>
      </c>
      <c r="N14" s="131" t="s">
        <v>7</v>
      </c>
      <c r="O14" s="131" t="s">
        <v>8</v>
      </c>
      <c r="P14" s="131"/>
    </row>
    <row r="15" spans="1:16" s="27" customFormat="1" ht="30.75" customHeight="1" x14ac:dyDescent="0.2">
      <c r="A15" s="131"/>
      <c r="B15" s="131"/>
      <c r="C15" s="131"/>
      <c r="D15" s="66" t="s">
        <v>2</v>
      </c>
      <c r="E15" s="124" t="s">
        <v>3</v>
      </c>
      <c r="F15" s="131"/>
      <c r="G15" s="131"/>
      <c r="H15" s="131"/>
      <c r="I15" s="66" t="s">
        <v>72</v>
      </c>
      <c r="J15" s="66" t="s">
        <v>73</v>
      </c>
      <c r="K15" s="131"/>
      <c r="L15" s="131"/>
      <c r="M15" s="131"/>
      <c r="N15" s="131"/>
      <c r="O15" s="131"/>
      <c r="P15" s="131"/>
    </row>
    <row r="16" spans="1:16" s="27" customFormat="1" ht="11.25" x14ac:dyDescent="0.2">
      <c r="A16" s="37"/>
      <c r="B16" s="37">
        <v>1</v>
      </c>
      <c r="C16" s="37">
        <v>2</v>
      </c>
      <c r="D16" s="37">
        <v>3</v>
      </c>
      <c r="E16" s="37">
        <v>4</v>
      </c>
      <c r="F16" s="37">
        <v>5</v>
      </c>
      <c r="G16" s="37">
        <v>6</v>
      </c>
      <c r="H16" s="37">
        <v>7</v>
      </c>
      <c r="I16" s="37">
        <v>8</v>
      </c>
      <c r="J16" s="37">
        <v>9</v>
      </c>
      <c r="K16" s="37">
        <v>10</v>
      </c>
      <c r="L16" s="37">
        <v>11</v>
      </c>
      <c r="M16" s="37">
        <v>12</v>
      </c>
      <c r="N16" s="37">
        <v>13</v>
      </c>
      <c r="O16" s="37">
        <v>14</v>
      </c>
      <c r="P16" s="37">
        <v>15</v>
      </c>
    </row>
    <row r="17" spans="1:20" s="30" customFormat="1" ht="12" x14ac:dyDescent="0.2">
      <c r="A17" s="21"/>
      <c r="B17" s="22" t="s">
        <v>12</v>
      </c>
      <c r="C17" s="21" t="s">
        <v>54</v>
      </c>
      <c r="D17" s="24"/>
      <c r="E17" s="24"/>
      <c r="F17" s="23"/>
      <c r="G17" s="104">
        <f t="shared" ref="G17:L17" si="0">SUM(G18:G50)</f>
        <v>184.64061667000001</v>
      </c>
      <c r="H17" s="104">
        <f t="shared" si="0"/>
        <v>0</v>
      </c>
      <c r="I17" s="39">
        <f t="shared" si="0"/>
        <v>127.59695117</v>
      </c>
      <c r="J17" s="104">
        <f t="shared" si="0"/>
        <v>103.19389571000001</v>
      </c>
      <c r="K17" s="39">
        <f t="shared" si="0"/>
        <v>17.282600000000002</v>
      </c>
      <c r="L17" s="39">
        <f t="shared" si="0"/>
        <v>24.40305545999999</v>
      </c>
      <c r="M17" s="25">
        <f>SUM(M18:M87)</f>
        <v>0</v>
      </c>
      <c r="N17" s="25">
        <f>SUM(N18:N87)</f>
        <v>0</v>
      </c>
      <c r="O17" s="39">
        <f>SUM(O18:O50)</f>
        <v>24.40305545999999</v>
      </c>
      <c r="P17" s="26"/>
      <c r="R17" s="30">
        <v>180.33131</v>
      </c>
      <c r="S17" s="101">
        <f>G17-R17</f>
        <v>4.3093066700000122</v>
      </c>
    </row>
    <row r="18" spans="1:20" s="30" customFormat="1" ht="25.5" x14ac:dyDescent="0.2">
      <c r="A18" s="21" t="s">
        <v>75</v>
      </c>
      <c r="B18" s="92" t="s">
        <v>188</v>
      </c>
      <c r="C18" s="24" t="s">
        <v>173</v>
      </c>
      <c r="D18" s="24" t="s">
        <v>173</v>
      </c>
      <c r="E18" s="24"/>
      <c r="F18" s="23">
        <v>100</v>
      </c>
      <c r="G18" s="110">
        <f>H18+I18</f>
        <v>5.2431000000000001</v>
      </c>
      <c r="H18" s="39"/>
      <c r="I18" s="110">
        <v>5.2431000000000001</v>
      </c>
      <c r="J18" s="86">
        <v>0</v>
      </c>
      <c r="K18" s="39">
        <f>I18-J18</f>
        <v>5.2431000000000001</v>
      </c>
      <c r="L18" s="39">
        <f>I18-J18</f>
        <v>5.2431000000000001</v>
      </c>
      <c r="M18" s="25"/>
      <c r="N18" s="25"/>
      <c r="O18" s="57">
        <f>L18</f>
        <v>5.2431000000000001</v>
      </c>
      <c r="P18" s="56" t="s">
        <v>252</v>
      </c>
      <c r="S18" s="100">
        <f>5243.1</f>
        <v>5243.1</v>
      </c>
      <c r="T18" s="30">
        <f>S18/1000</f>
        <v>5.2431000000000001</v>
      </c>
    </row>
    <row r="19" spans="1:20" s="30" customFormat="1" ht="51" x14ac:dyDescent="0.2">
      <c r="A19" s="21" t="s">
        <v>56</v>
      </c>
      <c r="B19" s="92" t="s">
        <v>189</v>
      </c>
      <c r="C19" s="24" t="s">
        <v>173</v>
      </c>
      <c r="D19" s="24" t="s">
        <v>173</v>
      </c>
      <c r="E19" s="24"/>
      <c r="F19" s="23">
        <v>100</v>
      </c>
      <c r="G19" s="110">
        <f t="shared" ref="G19:G49" si="1">H19+I19</f>
        <v>12.0395</v>
      </c>
      <c r="H19" s="39"/>
      <c r="I19" s="110">
        <v>12.0395</v>
      </c>
      <c r="J19" s="86">
        <v>0</v>
      </c>
      <c r="K19" s="39">
        <f>I19-J19</f>
        <v>12.0395</v>
      </c>
      <c r="L19" s="39">
        <f t="shared" ref="L19:L82" si="2">I19-J19</f>
        <v>12.0395</v>
      </c>
      <c r="M19" s="25"/>
      <c r="N19" s="25"/>
      <c r="O19" s="57">
        <f t="shared" ref="O19:O82" si="3">L19</f>
        <v>12.0395</v>
      </c>
      <c r="P19" s="56" t="s">
        <v>252</v>
      </c>
      <c r="S19" s="100">
        <v>12039.5</v>
      </c>
      <c r="T19" s="30">
        <f t="shared" ref="T19:T50" si="4">S19/1000</f>
        <v>12.0395</v>
      </c>
    </row>
    <row r="20" spans="1:20" s="30" customFormat="1" ht="45" x14ac:dyDescent="0.2">
      <c r="A20" s="21" t="s">
        <v>57</v>
      </c>
      <c r="B20" s="92" t="s">
        <v>190</v>
      </c>
      <c r="C20" s="24" t="s">
        <v>173</v>
      </c>
      <c r="D20" s="24" t="s">
        <v>173</v>
      </c>
      <c r="E20" s="24"/>
      <c r="F20" s="23">
        <v>100</v>
      </c>
      <c r="G20" s="110">
        <f t="shared" si="1"/>
        <v>7.7903000000000002</v>
      </c>
      <c r="H20" s="39"/>
      <c r="I20" s="110">
        <v>7.7903000000000002</v>
      </c>
      <c r="J20" s="25">
        <f>5419.45/1000/1000</f>
        <v>5.4194499999999993E-3</v>
      </c>
      <c r="K20" s="39"/>
      <c r="L20" s="39">
        <f t="shared" si="2"/>
        <v>7.7848805500000005</v>
      </c>
      <c r="M20" s="25"/>
      <c r="N20" s="25"/>
      <c r="O20" s="57">
        <f t="shared" si="3"/>
        <v>7.7848805500000005</v>
      </c>
      <c r="P20" s="56" t="s">
        <v>166</v>
      </c>
      <c r="S20" s="100">
        <v>7790.3</v>
      </c>
      <c r="T20" s="30">
        <f t="shared" si="4"/>
        <v>7.7903000000000002</v>
      </c>
    </row>
    <row r="21" spans="1:20" s="30" customFormat="1" ht="51" x14ac:dyDescent="0.2">
      <c r="A21" s="21" t="s">
        <v>58</v>
      </c>
      <c r="B21" s="92" t="s">
        <v>191</v>
      </c>
      <c r="C21" s="24" t="s">
        <v>173</v>
      </c>
      <c r="D21" s="24" t="s">
        <v>173</v>
      </c>
      <c r="E21" s="24" t="s">
        <v>173</v>
      </c>
      <c r="F21" s="23">
        <v>100</v>
      </c>
      <c r="G21" s="110">
        <f t="shared" si="1"/>
        <v>9.2119000000000006E-2</v>
      </c>
      <c r="H21" s="85"/>
      <c r="I21" s="110">
        <v>9.2119000000000006E-2</v>
      </c>
      <c r="J21" s="25">
        <f>208786.86/1000/1000</f>
        <v>0.20878685999999999</v>
      </c>
      <c r="K21" s="39"/>
      <c r="L21" s="39">
        <f t="shared" si="2"/>
        <v>-0.11666785999999998</v>
      </c>
      <c r="M21" s="25"/>
      <c r="N21" s="25"/>
      <c r="O21" s="57">
        <f t="shared" si="3"/>
        <v>-0.11666785999999998</v>
      </c>
      <c r="P21" s="56" t="s">
        <v>165</v>
      </c>
      <c r="S21" s="100">
        <v>92.119</v>
      </c>
      <c r="T21" s="30">
        <f t="shared" si="4"/>
        <v>9.2119000000000006E-2</v>
      </c>
    </row>
    <row r="22" spans="1:20" s="30" customFormat="1" ht="63.75" x14ac:dyDescent="0.2">
      <c r="A22" s="21" t="s">
        <v>59</v>
      </c>
      <c r="B22" s="92" t="s">
        <v>192</v>
      </c>
      <c r="C22" s="24" t="s">
        <v>173</v>
      </c>
      <c r="D22" s="24" t="s">
        <v>173</v>
      </c>
      <c r="E22" s="24" t="s">
        <v>173</v>
      </c>
      <c r="F22" s="23">
        <v>100</v>
      </c>
      <c r="G22" s="110">
        <f t="shared" si="1"/>
        <v>0.37528471000000002</v>
      </c>
      <c r="H22" s="85"/>
      <c r="I22" s="110">
        <v>0.37528471000000002</v>
      </c>
      <c r="J22" s="25">
        <f>2179862.85/1000/1000</f>
        <v>2.1798628500000001</v>
      </c>
      <c r="K22" s="39"/>
      <c r="L22" s="39">
        <f t="shared" si="2"/>
        <v>-1.8045781400000001</v>
      </c>
      <c r="M22" s="25"/>
      <c r="N22" s="25"/>
      <c r="O22" s="57">
        <f t="shared" si="3"/>
        <v>-1.8045781400000001</v>
      </c>
      <c r="P22" s="56" t="s">
        <v>165</v>
      </c>
      <c r="S22" s="100">
        <v>375.28471000000002</v>
      </c>
      <c r="T22" s="30">
        <f t="shared" si="4"/>
        <v>0.37528471000000002</v>
      </c>
    </row>
    <row r="23" spans="1:20" s="30" customFormat="1" ht="38.25" x14ac:dyDescent="0.2">
      <c r="A23" s="21" t="s">
        <v>60</v>
      </c>
      <c r="B23" s="92" t="s">
        <v>193</v>
      </c>
      <c r="C23" s="24" t="s">
        <v>173</v>
      </c>
      <c r="D23" s="24" t="s">
        <v>173</v>
      </c>
      <c r="E23" s="24" t="s">
        <v>173</v>
      </c>
      <c r="F23" s="23">
        <v>100</v>
      </c>
      <c r="G23" s="110">
        <f t="shared" si="1"/>
        <v>0.80561497999999998</v>
      </c>
      <c r="H23" s="85"/>
      <c r="I23" s="110">
        <v>0.80561497999999998</v>
      </c>
      <c r="J23" s="25">
        <f>1121637.97/1000000</f>
        <v>1.1216379699999999</v>
      </c>
      <c r="K23" s="39"/>
      <c r="L23" s="39">
        <f t="shared" si="2"/>
        <v>-0.31602298999999989</v>
      </c>
      <c r="M23" s="25"/>
      <c r="N23" s="25"/>
      <c r="O23" s="57">
        <f t="shared" si="3"/>
        <v>-0.31602298999999989</v>
      </c>
      <c r="P23" s="56" t="s">
        <v>165</v>
      </c>
      <c r="S23" s="100">
        <v>805.61497999999995</v>
      </c>
      <c r="T23" s="30">
        <f t="shared" si="4"/>
        <v>0.80561497999999998</v>
      </c>
    </row>
    <row r="24" spans="1:20" s="30" customFormat="1" ht="25.5" x14ac:dyDescent="0.2">
      <c r="A24" s="21" t="s">
        <v>61</v>
      </c>
      <c r="B24" s="92" t="s">
        <v>175</v>
      </c>
      <c r="C24" s="24" t="s">
        <v>173</v>
      </c>
      <c r="D24" s="24" t="s">
        <v>173</v>
      </c>
      <c r="E24" s="24" t="s">
        <v>173</v>
      </c>
      <c r="F24" s="23">
        <v>100</v>
      </c>
      <c r="G24" s="110">
        <f>14301.5/1000</f>
        <v>14.301500000000001</v>
      </c>
      <c r="H24" s="85"/>
      <c r="I24" s="110">
        <v>0.31970880000000002</v>
      </c>
      <c r="J24" s="25">
        <f>760733.85/1000000</f>
        <v>0.76073384999999993</v>
      </c>
      <c r="K24" s="39"/>
      <c r="L24" s="39">
        <f t="shared" si="2"/>
        <v>-0.44102504999999992</v>
      </c>
      <c r="M24" s="25"/>
      <c r="N24" s="25"/>
      <c r="O24" s="57">
        <f t="shared" si="3"/>
        <v>-0.44102504999999992</v>
      </c>
      <c r="P24" s="56" t="s">
        <v>165</v>
      </c>
      <c r="S24" s="100">
        <v>319.7088</v>
      </c>
      <c r="T24" s="30">
        <f t="shared" si="4"/>
        <v>0.31970880000000002</v>
      </c>
    </row>
    <row r="25" spans="1:20" s="30" customFormat="1" ht="51" x14ac:dyDescent="0.2">
      <c r="A25" s="21" t="s">
        <v>76</v>
      </c>
      <c r="B25" s="92" t="s">
        <v>194</v>
      </c>
      <c r="C25" s="105" t="s">
        <v>55</v>
      </c>
      <c r="D25" s="24" t="s">
        <v>55</v>
      </c>
      <c r="E25" s="24" t="s">
        <v>173</v>
      </c>
      <c r="F25" s="23">
        <v>100</v>
      </c>
      <c r="G25" s="110">
        <f>1602.24753/1000</f>
        <v>1.6022475300000001</v>
      </c>
      <c r="H25" s="85"/>
      <c r="I25" s="110">
        <v>2.2475299999999998E-3</v>
      </c>
      <c r="J25" s="25">
        <f>382818.65/1000000</f>
        <v>0.38281865000000004</v>
      </c>
      <c r="K25" s="39"/>
      <c r="L25" s="39">
        <f t="shared" si="2"/>
        <v>-0.38057112000000004</v>
      </c>
      <c r="M25" s="25"/>
      <c r="N25" s="25"/>
      <c r="O25" s="57">
        <f t="shared" si="3"/>
        <v>-0.38057112000000004</v>
      </c>
      <c r="P25" s="56" t="s">
        <v>165</v>
      </c>
      <c r="S25" s="100">
        <v>2.2475299999999998</v>
      </c>
      <c r="T25" s="30">
        <f t="shared" si="4"/>
        <v>2.2475299999999998E-3</v>
      </c>
    </row>
    <row r="26" spans="1:20" s="30" customFormat="1" ht="51" x14ac:dyDescent="0.2">
      <c r="A26" s="21" t="s">
        <v>77</v>
      </c>
      <c r="B26" s="92" t="s">
        <v>195</v>
      </c>
      <c r="C26" s="24" t="s">
        <v>173</v>
      </c>
      <c r="D26" s="24" t="s">
        <v>173</v>
      </c>
      <c r="E26" s="24"/>
      <c r="F26" s="23">
        <v>100</v>
      </c>
      <c r="G26" s="110">
        <f t="shared" si="1"/>
        <v>3.7431000000000001</v>
      </c>
      <c r="H26" s="85"/>
      <c r="I26" s="110">
        <v>3.7431000000000001</v>
      </c>
      <c r="J26" s="25">
        <f>886153.11/1000000</f>
        <v>0.88615310999999997</v>
      </c>
      <c r="K26" s="39"/>
      <c r="L26" s="39">
        <f t="shared" si="2"/>
        <v>2.8569468900000001</v>
      </c>
      <c r="M26" s="25"/>
      <c r="N26" s="25"/>
      <c r="O26" s="57">
        <f t="shared" si="3"/>
        <v>2.8569468900000001</v>
      </c>
      <c r="P26" s="56" t="s">
        <v>165</v>
      </c>
      <c r="S26" s="100">
        <v>3743.1</v>
      </c>
      <c r="T26" s="30">
        <f t="shared" si="4"/>
        <v>3.7431000000000001</v>
      </c>
    </row>
    <row r="27" spans="1:20" s="30" customFormat="1" ht="45" x14ac:dyDescent="0.2">
      <c r="A27" s="21" t="s">
        <v>78</v>
      </c>
      <c r="B27" s="92" t="s">
        <v>196</v>
      </c>
      <c r="C27" s="24" t="s">
        <v>173</v>
      </c>
      <c r="D27" s="24" t="s">
        <v>173</v>
      </c>
      <c r="E27" s="24"/>
      <c r="F27" s="23">
        <v>100</v>
      </c>
      <c r="G27" s="110">
        <f t="shared" si="1"/>
        <v>19.5502</v>
      </c>
      <c r="H27" s="85"/>
      <c r="I27" s="110">
        <v>19.5502</v>
      </c>
      <c r="J27" s="25">
        <f>118578.7/1000000</f>
        <v>0.1185787</v>
      </c>
      <c r="K27" s="39"/>
      <c r="L27" s="39">
        <f t="shared" si="2"/>
        <v>19.4316213</v>
      </c>
      <c r="M27" s="25"/>
      <c r="N27" s="25"/>
      <c r="O27" s="57">
        <f t="shared" si="3"/>
        <v>19.4316213</v>
      </c>
      <c r="P27" s="56" t="s">
        <v>166</v>
      </c>
      <c r="S27" s="100">
        <v>19550.2</v>
      </c>
      <c r="T27" s="30">
        <f t="shared" si="4"/>
        <v>19.5502</v>
      </c>
    </row>
    <row r="28" spans="1:20" s="30" customFormat="1" ht="45" x14ac:dyDescent="0.2">
      <c r="A28" s="21" t="s">
        <v>79</v>
      </c>
      <c r="B28" s="92" t="s">
        <v>197</v>
      </c>
      <c r="C28" s="24" t="s">
        <v>173</v>
      </c>
      <c r="D28" s="24" t="s">
        <v>173</v>
      </c>
      <c r="E28" s="24"/>
      <c r="F28" s="23">
        <v>100</v>
      </c>
      <c r="G28" s="110">
        <f t="shared" si="1"/>
        <v>2.5507</v>
      </c>
      <c r="H28" s="85"/>
      <c r="I28" s="110">
        <v>2.5507</v>
      </c>
      <c r="J28" s="25">
        <f>380603.5/1000000</f>
        <v>0.38060349999999998</v>
      </c>
      <c r="K28" s="39"/>
      <c r="L28" s="39">
        <f t="shared" si="2"/>
        <v>2.1700965000000001</v>
      </c>
      <c r="M28" s="25"/>
      <c r="N28" s="25"/>
      <c r="O28" s="57">
        <f t="shared" si="3"/>
        <v>2.1700965000000001</v>
      </c>
      <c r="P28" s="56" t="s">
        <v>166</v>
      </c>
      <c r="S28" s="100">
        <v>2550.6999999999998</v>
      </c>
      <c r="T28" s="30">
        <f t="shared" si="4"/>
        <v>2.5507</v>
      </c>
    </row>
    <row r="29" spans="1:20" s="30" customFormat="1" ht="45" x14ac:dyDescent="0.2">
      <c r="A29" s="21" t="s">
        <v>80</v>
      </c>
      <c r="B29" s="92" t="s">
        <v>198</v>
      </c>
      <c r="C29" s="24" t="s">
        <v>173</v>
      </c>
      <c r="D29" s="24" t="s">
        <v>173</v>
      </c>
      <c r="E29" s="24" t="s">
        <v>173</v>
      </c>
      <c r="F29" s="23">
        <v>100</v>
      </c>
      <c r="G29" s="110">
        <f t="shared" si="1"/>
        <v>1.8695999999999999</v>
      </c>
      <c r="H29" s="85"/>
      <c r="I29" s="110">
        <v>1.8695999999999999</v>
      </c>
      <c r="J29" s="25">
        <f>1474900.49/1000000</f>
        <v>1.47490049</v>
      </c>
      <c r="K29" s="39"/>
      <c r="L29" s="39">
        <f t="shared" si="2"/>
        <v>0.39469950999999992</v>
      </c>
      <c r="M29" s="25"/>
      <c r="N29" s="25"/>
      <c r="O29" s="57">
        <f t="shared" si="3"/>
        <v>0.39469950999999992</v>
      </c>
      <c r="P29" s="56" t="s">
        <v>166</v>
      </c>
      <c r="S29" s="100">
        <v>1869.6</v>
      </c>
      <c r="T29" s="30">
        <f t="shared" si="4"/>
        <v>1.8695999999999999</v>
      </c>
    </row>
    <row r="30" spans="1:20" s="30" customFormat="1" ht="45" x14ac:dyDescent="0.2">
      <c r="A30" s="21" t="s">
        <v>81</v>
      </c>
      <c r="B30" s="92" t="s">
        <v>199</v>
      </c>
      <c r="C30" s="24" t="s">
        <v>173</v>
      </c>
      <c r="D30" s="24" t="s">
        <v>173</v>
      </c>
      <c r="E30" s="24" t="s">
        <v>173</v>
      </c>
      <c r="F30" s="23">
        <v>100</v>
      </c>
      <c r="G30" s="110">
        <f t="shared" si="1"/>
        <v>0.81129999999999991</v>
      </c>
      <c r="H30" s="85"/>
      <c r="I30" s="110">
        <v>0.81129999999999991</v>
      </c>
      <c r="J30" s="25">
        <f>85208.3/1000000</f>
        <v>8.5208300000000001E-2</v>
      </c>
      <c r="K30" s="39"/>
      <c r="L30" s="39">
        <f t="shared" si="2"/>
        <v>0.7260916999999999</v>
      </c>
      <c r="M30" s="25"/>
      <c r="N30" s="25"/>
      <c r="O30" s="57">
        <f t="shared" si="3"/>
        <v>0.7260916999999999</v>
      </c>
      <c r="P30" s="56" t="s">
        <v>166</v>
      </c>
      <c r="S30" s="100">
        <v>811.3</v>
      </c>
      <c r="T30" s="30">
        <f t="shared" si="4"/>
        <v>0.81129999999999991</v>
      </c>
    </row>
    <row r="31" spans="1:20" s="30" customFormat="1" ht="45" x14ac:dyDescent="0.2">
      <c r="A31" s="21" t="s">
        <v>84</v>
      </c>
      <c r="B31" s="92" t="s">
        <v>200</v>
      </c>
      <c r="C31" s="24" t="s">
        <v>173</v>
      </c>
      <c r="D31" s="24" t="s">
        <v>173</v>
      </c>
      <c r="E31" s="24" t="s">
        <v>173</v>
      </c>
      <c r="F31" s="23">
        <v>100</v>
      </c>
      <c r="G31" s="110">
        <f t="shared" si="1"/>
        <v>0.23100000000000001</v>
      </c>
      <c r="H31" s="85"/>
      <c r="I31" s="110">
        <v>0.23100000000000001</v>
      </c>
      <c r="J31" s="25">
        <f>143899.21/1000000</f>
        <v>0.14389921</v>
      </c>
      <c r="K31" s="39"/>
      <c r="L31" s="39">
        <f t="shared" si="2"/>
        <v>8.7100790000000011E-2</v>
      </c>
      <c r="M31" s="25"/>
      <c r="N31" s="25"/>
      <c r="O31" s="57">
        <f t="shared" si="3"/>
        <v>8.7100790000000011E-2</v>
      </c>
      <c r="P31" s="56" t="s">
        <v>166</v>
      </c>
      <c r="S31" s="100">
        <v>231</v>
      </c>
      <c r="T31" s="30">
        <f t="shared" si="4"/>
        <v>0.23100000000000001</v>
      </c>
    </row>
    <row r="32" spans="1:20" s="30" customFormat="1" ht="38.25" x14ac:dyDescent="0.2">
      <c r="A32" s="21" t="s">
        <v>85</v>
      </c>
      <c r="B32" s="92" t="s">
        <v>201</v>
      </c>
      <c r="C32" s="24" t="s">
        <v>173</v>
      </c>
      <c r="D32" s="24" t="s">
        <v>173</v>
      </c>
      <c r="E32" s="24" t="s">
        <v>173</v>
      </c>
      <c r="F32" s="23">
        <v>100</v>
      </c>
      <c r="G32" s="110">
        <f>8017.79/1000</f>
        <v>8.0177899999999998</v>
      </c>
      <c r="H32" s="85"/>
      <c r="I32" s="110">
        <v>0.11281657000000002</v>
      </c>
      <c r="J32" s="25">
        <f>370419.18/1000000</f>
        <v>0.37041918000000001</v>
      </c>
      <c r="K32" s="39"/>
      <c r="L32" s="39">
        <f t="shared" si="2"/>
        <v>-0.25760261000000001</v>
      </c>
      <c r="M32" s="25"/>
      <c r="N32" s="25"/>
      <c r="O32" s="57">
        <f t="shared" si="3"/>
        <v>-0.25760261000000001</v>
      </c>
      <c r="P32" s="56" t="s">
        <v>167</v>
      </c>
      <c r="S32" s="100">
        <v>112.81657000000001</v>
      </c>
      <c r="T32" s="30">
        <f t="shared" si="4"/>
        <v>0.11281657000000002</v>
      </c>
    </row>
    <row r="33" spans="1:20" s="30" customFormat="1" ht="51" x14ac:dyDescent="0.2">
      <c r="A33" s="21" t="s">
        <v>110</v>
      </c>
      <c r="B33" s="92" t="s">
        <v>202</v>
      </c>
      <c r="C33" s="24" t="s">
        <v>173</v>
      </c>
      <c r="D33" s="24" t="s">
        <v>173</v>
      </c>
      <c r="E33" s="24"/>
      <c r="F33" s="23">
        <v>100</v>
      </c>
      <c r="G33" s="110">
        <f>949.16/1000</f>
        <v>0.94916</v>
      </c>
      <c r="H33" s="85"/>
      <c r="I33" s="110">
        <v>1.0039999999999999E-2</v>
      </c>
      <c r="J33" s="25">
        <f>340053.62/1000000</f>
        <v>0.34005362</v>
      </c>
      <c r="K33" s="39"/>
      <c r="L33" s="39">
        <f t="shared" si="2"/>
        <v>-0.33001362000000001</v>
      </c>
      <c r="M33" s="25"/>
      <c r="N33" s="25"/>
      <c r="O33" s="57">
        <f t="shared" si="3"/>
        <v>-0.33001362000000001</v>
      </c>
      <c r="P33" s="56" t="s">
        <v>165</v>
      </c>
      <c r="S33" s="100">
        <v>10.039999999999999</v>
      </c>
      <c r="T33" s="30">
        <f t="shared" si="4"/>
        <v>1.0039999999999999E-2</v>
      </c>
    </row>
    <row r="34" spans="1:20" s="30" customFormat="1" ht="22.5" x14ac:dyDescent="0.2">
      <c r="A34" s="21" t="s">
        <v>111</v>
      </c>
      <c r="B34" s="92" t="s">
        <v>203</v>
      </c>
      <c r="C34" s="24" t="s">
        <v>173</v>
      </c>
      <c r="D34" s="24" t="s">
        <v>173</v>
      </c>
      <c r="E34" s="24"/>
      <c r="F34" s="23">
        <v>100</v>
      </c>
      <c r="G34" s="110">
        <f>3701.9/1000</f>
        <v>3.7019000000000002</v>
      </c>
      <c r="H34" s="85"/>
      <c r="I34" s="110">
        <v>0.10720199999999999</v>
      </c>
      <c r="J34" s="25">
        <f>134320.47/1000000</f>
        <v>0.13432047</v>
      </c>
      <c r="K34" s="39"/>
      <c r="L34" s="39">
        <f t="shared" si="2"/>
        <v>-2.7118470000000006E-2</v>
      </c>
      <c r="M34" s="25"/>
      <c r="N34" s="25"/>
      <c r="O34" s="57">
        <f t="shared" si="3"/>
        <v>-2.7118470000000006E-2</v>
      </c>
      <c r="P34" s="56" t="s">
        <v>165</v>
      </c>
      <c r="S34" s="100">
        <v>107.202</v>
      </c>
      <c r="T34" s="30">
        <f t="shared" si="4"/>
        <v>0.10720199999999999</v>
      </c>
    </row>
    <row r="35" spans="1:20" s="30" customFormat="1" ht="25.5" x14ac:dyDescent="0.2">
      <c r="A35" s="21" t="s">
        <v>112</v>
      </c>
      <c r="B35" s="92" t="s">
        <v>204</v>
      </c>
      <c r="C35" s="24" t="s">
        <v>173</v>
      </c>
      <c r="D35" s="24" t="s">
        <v>173</v>
      </c>
      <c r="E35" s="24" t="s">
        <v>173</v>
      </c>
      <c r="F35" s="23">
        <v>100</v>
      </c>
      <c r="G35" s="110">
        <f>739.9/1000</f>
        <v>0.7399</v>
      </c>
      <c r="H35" s="85"/>
      <c r="I35" s="110">
        <v>6.2320190000000004E-2</v>
      </c>
      <c r="J35" s="25">
        <f>353279.75/1000000</f>
        <v>0.35327975</v>
      </c>
      <c r="K35" s="39"/>
      <c r="L35" s="39">
        <f t="shared" si="2"/>
        <v>-0.29095956000000001</v>
      </c>
      <c r="M35" s="25"/>
      <c r="N35" s="25"/>
      <c r="O35" s="57">
        <f t="shared" si="3"/>
        <v>-0.29095956000000001</v>
      </c>
      <c r="P35" s="56" t="s">
        <v>167</v>
      </c>
      <c r="S35" s="100">
        <v>62.320190000000004</v>
      </c>
      <c r="T35" s="30">
        <f t="shared" si="4"/>
        <v>6.2320190000000004E-2</v>
      </c>
    </row>
    <row r="36" spans="1:20" s="30" customFormat="1" ht="51" x14ac:dyDescent="0.2">
      <c r="A36" s="21" t="s">
        <v>113</v>
      </c>
      <c r="B36" s="92" t="s">
        <v>205</v>
      </c>
      <c r="C36" s="24" t="s">
        <v>173</v>
      </c>
      <c r="D36" s="24" t="s">
        <v>173</v>
      </c>
      <c r="E36" s="24" t="s">
        <v>173</v>
      </c>
      <c r="F36" s="23">
        <v>100</v>
      </c>
      <c r="G36" s="110">
        <f>4083.5/1000</f>
        <v>4.0834999999999999</v>
      </c>
      <c r="H36" s="85"/>
      <c r="I36" s="110">
        <v>9.0480000000000005E-3</v>
      </c>
      <c r="J36" s="25">
        <f>1050039.56/1000000</f>
        <v>1.0500395600000001</v>
      </c>
      <c r="K36" s="39"/>
      <c r="L36" s="39">
        <f t="shared" si="2"/>
        <v>-1.0409915600000001</v>
      </c>
      <c r="M36" s="25"/>
      <c r="N36" s="25"/>
      <c r="O36" s="57">
        <f t="shared" si="3"/>
        <v>-1.0409915600000001</v>
      </c>
      <c r="P36" s="56" t="s">
        <v>165</v>
      </c>
      <c r="R36" s="99">
        <v>4083.5</v>
      </c>
      <c r="S36" s="100">
        <v>9.048</v>
      </c>
      <c r="T36" s="30">
        <f t="shared" si="4"/>
        <v>9.0480000000000005E-3</v>
      </c>
    </row>
    <row r="37" spans="1:20" s="30" customFormat="1" ht="25.5" x14ac:dyDescent="0.2">
      <c r="A37" s="21" t="s">
        <v>114</v>
      </c>
      <c r="B37" s="92" t="s">
        <v>179</v>
      </c>
      <c r="C37" s="24" t="s">
        <v>173</v>
      </c>
      <c r="D37" s="24" t="s">
        <v>173</v>
      </c>
      <c r="E37" s="24" t="s">
        <v>173</v>
      </c>
      <c r="F37" s="23">
        <v>100</v>
      </c>
      <c r="G37" s="110">
        <f>6828.4/1000</f>
        <v>6.8283999999999994</v>
      </c>
      <c r="H37" s="85"/>
      <c r="I37" s="110">
        <v>3.4703999999999999E-2</v>
      </c>
      <c r="J37" s="25">
        <v>0</v>
      </c>
      <c r="K37" s="39"/>
      <c r="L37" s="39">
        <f t="shared" si="2"/>
        <v>3.4703999999999999E-2</v>
      </c>
      <c r="M37" s="25"/>
      <c r="N37" s="25"/>
      <c r="O37" s="57">
        <f t="shared" si="3"/>
        <v>3.4703999999999999E-2</v>
      </c>
      <c r="P37" s="56" t="s">
        <v>252</v>
      </c>
      <c r="R37" s="99">
        <v>6828.4</v>
      </c>
      <c r="S37" s="100">
        <v>34.704000000000001</v>
      </c>
      <c r="T37" s="30">
        <f t="shared" si="4"/>
        <v>3.4703999999999999E-2</v>
      </c>
    </row>
    <row r="38" spans="1:20" s="30" customFormat="1" ht="25.5" x14ac:dyDescent="0.2">
      <c r="A38" s="21" t="s">
        <v>115</v>
      </c>
      <c r="B38" s="92" t="s">
        <v>180</v>
      </c>
      <c r="C38" s="24" t="s">
        <v>173</v>
      </c>
      <c r="D38" s="24" t="s">
        <v>173</v>
      </c>
      <c r="E38" s="24" t="s">
        <v>173</v>
      </c>
      <c r="F38" s="23">
        <v>100</v>
      </c>
      <c r="G38" s="110">
        <f>1563.1/1000</f>
        <v>1.5630999999999999</v>
      </c>
      <c r="H38" s="85"/>
      <c r="I38" s="110">
        <v>2.3094E-2</v>
      </c>
      <c r="J38" s="25">
        <f>424219.02/1000000</f>
        <v>0.42421902</v>
      </c>
      <c r="K38" s="39"/>
      <c r="L38" s="39">
        <f t="shared" si="2"/>
        <v>-0.40112502</v>
      </c>
      <c r="M38" s="25"/>
      <c r="N38" s="25"/>
      <c r="O38" s="57">
        <f t="shared" si="3"/>
        <v>-0.40112502</v>
      </c>
      <c r="P38" s="56" t="s">
        <v>167</v>
      </c>
      <c r="R38" s="99">
        <v>1563.1</v>
      </c>
      <c r="S38" s="100">
        <v>23.094000000000001</v>
      </c>
      <c r="T38" s="30">
        <f t="shared" si="4"/>
        <v>2.3094E-2</v>
      </c>
    </row>
    <row r="39" spans="1:20" s="30" customFormat="1" ht="45" x14ac:dyDescent="0.2">
      <c r="A39" s="21" t="s">
        <v>116</v>
      </c>
      <c r="B39" s="92" t="s">
        <v>181</v>
      </c>
      <c r="C39" s="24" t="s">
        <v>173</v>
      </c>
      <c r="D39" s="24" t="s">
        <v>173</v>
      </c>
      <c r="E39" s="24" t="s">
        <v>173</v>
      </c>
      <c r="F39" s="23">
        <v>100</v>
      </c>
      <c r="G39" s="110">
        <f>3156.1/1000</f>
        <v>3.1560999999999999</v>
      </c>
      <c r="H39" s="85"/>
      <c r="I39" s="110">
        <v>7.8543149999999992E-2</v>
      </c>
      <c r="J39" s="25">
        <f>7223.86/1000000</f>
        <v>7.2238599999999995E-3</v>
      </c>
      <c r="K39" s="39"/>
      <c r="L39" s="39">
        <f t="shared" si="2"/>
        <v>7.1319289999999994E-2</v>
      </c>
      <c r="M39" s="25"/>
      <c r="N39" s="25"/>
      <c r="O39" s="57">
        <f t="shared" si="3"/>
        <v>7.1319289999999994E-2</v>
      </c>
      <c r="P39" s="56" t="s">
        <v>166</v>
      </c>
      <c r="R39" s="99">
        <v>3156.1</v>
      </c>
      <c r="S39" s="100">
        <v>78.543149999999997</v>
      </c>
      <c r="T39" s="30">
        <f t="shared" si="4"/>
        <v>7.8543149999999992E-2</v>
      </c>
    </row>
    <row r="40" spans="1:20" s="30" customFormat="1" ht="25.5" x14ac:dyDescent="0.2">
      <c r="A40" s="21" t="s">
        <v>117</v>
      </c>
      <c r="B40" s="92" t="s">
        <v>182</v>
      </c>
      <c r="C40" s="24" t="s">
        <v>173</v>
      </c>
      <c r="D40" s="24" t="s">
        <v>173</v>
      </c>
      <c r="E40" s="24" t="s">
        <v>173</v>
      </c>
      <c r="F40" s="23">
        <v>100</v>
      </c>
      <c r="G40" s="110">
        <f>1409.4/1000</f>
        <v>1.4094</v>
      </c>
      <c r="H40" s="85"/>
      <c r="I40" s="110">
        <v>9.0480000000000005E-3</v>
      </c>
      <c r="J40" s="25">
        <f>62237.09/1000000</f>
        <v>6.2237089999999995E-2</v>
      </c>
      <c r="K40" s="39"/>
      <c r="L40" s="39">
        <f t="shared" si="2"/>
        <v>-5.3189089999999994E-2</v>
      </c>
      <c r="M40" s="25"/>
      <c r="N40" s="25"/>
      <c r="O40" s="57">
        <f t="shared" si="3"/>
        <v>-5.3189089999999994E-2</v>
      </c>
      <c r="P40" s="56" t="s">
        <v>165</v>
      </c>
      <c r="R40" s="99">
        <v>1409.4</v>
      </c>
      <c r="S40" s="100">
        <v>9.048</v>
      </c>
      <c r="T40" s="30">
        <f t="shared" si="4"/>
        <v>9.0480000000000005E-3</v>
      </c>
    </row>
    <row r="41" spans="1:20" s="30" customFormat="1" ht="45" x14ac:dyDescent="0.2">
      <c r="A41" s="21" t="s">
        <v>118</v>
      </c>
      <c r="B41" s="92" t="s">
        <v>206</v>
      </c>
      <c r="C41" s="24" t="s">
        <v>173</v>
      </c>
      <c r="D41" s="24" t="s">
        <v>173</v>
      </c>
      <c r="E41" s="24" t="s">
        <v>173</v>
      </c>
      <c r="F41" s="23">
        <v>100</v>
      </c>
      <c r="G41" s="110">
        <f>1453.6/1000</f>
        <v>1.4536</v>
      </c>
      <c r="H41" s="85"/>
      <c r="I41" s="110">
        <v>5.5392000000000004E-2</v>
      </c>
      <c r="J41" s="25">
        <f>21261.78/1000000</f>
        <v>2.1261779999999997E-2</v>
      </c>
      <c r="K41" s="39"/>
      <c r="L41" s="39">
        <f t="shared" si="2"/>
        <v>3.4130220000000003E-2</v>
      </c>
      <c r="M41" s="25"/>
      <c r="N41" s="25"/>
      <c r="O41" s="57">
        <f t="shared" si="3"/>
        <v>3.4130220000000003E-2</v>
      </c>
      <c r="P41" s="56" t="s">
        <v>166</v>
      </c>
      <c r="R41" s="99">
        <v>1453.6</v>
      </c>
      <c r="S41" s="100">
        <v>55.392000000000003</v>
      </c>
      <c r="T41" s="30">
        <f t="shared" si="4"/>
        <v>5.5392000000000004E-2</v>
      </c>
    </row>
    <row r="42" spans="1:20" s="30" customFormat="1" ht="63.75" x14ac:dyDescent="0.2">
      <c r="A42" s="21" t="s">
        <v>119</v>
      </c>
      <c r="B42" s="92" t="s">
        <v>207</v>
      </c>
      <c r="C42" s="24" t="s">
        <v>55</v>
      </c>
      <c r="D42" s="24" t="s">
        <v>173</v>
      </c>
      <c r="E42" s="24" t="s">
        <v>173</v>
      </c>
      <c r="F42" s="23">
        <v>100</v>
      </c>
      <c r="G42" s="110">
        <f>477.69435/1000</f>
        <v>0.47769434999999999</v>
      </c>
      <c r="H42" s="85"/>
      <c r="I42" s="110">
        <v>9.4390000000000002E-2</v>
      </c>
      <c r="J42" s="25">
        <f>648458.62/1000000</f>
        <v>0.64845861999999999</v>
      </c>
      <c r="K42" s="39"/>
      <c r="L42" s="39">
        <f t="shared" si="2"/>
        <v>-0.55406862000000001</v>
      </c>
      <c r="M42" s="25"/>
      <c r="N42" s="25"/>
      <c r="O42" s="57">
        <f t="shared" si="3"/>
        <v>-0.55406862000000001</v>
      </c>
      <c r="P42" s="56" t="s">
        <v>165</v>
      </c>
      <c r="R42" s="99">
        <v>477.69435000000004</v>
      </c>
      <c r="S42" s="39">
        <v>94.39</v>
      </c>
      <c r="T42" s="30">
        <f t="shared" si="4"/>
        <v>9.4390000000000002E-2</v>
      </c>
    </row>
    <row r="43" spans="1:20" s="30" customFormat="1" ht="22.5" x14ac:dyDescent="0.2">
      <c r="A43" s="21" t="s">
        <v>120</v>
      </c>
      <c r="B43" s="92" t="s">
        <v>208</v>
      </c>
      <c r="C43" s="24" t="s">
        <v>55</v>
      </c>
      <c r="D43" s="24" t="s">
        <v>173</v>
      </c>
      <c r="E43" s="24" t="s">
        <v>173</v>
      </c>
      <c r="F43" s="23">
        <v>100</v>
      </c>
      <c r="G43" s="110">
        <f>4087.68714/1000</f>
        <v>4.0876871399999999</v>
      </c>
      <c r="H43" s="85"/>
      <c r="I43" s="110">
        <v>4.3538099999999996E-3</v>
      </c>
      <c r="J43" s="25">
        <f>8022569.57/1000000</f>
        <v>8.0225695699999999</v>
      </c>
      <c r="K43" s="39"/>
      <c r="L43" s="39">
        <f t="shared" si="2"/>
        <v>-8.0182157600000004</v>
      </c>
      <c r="M43" s="25"/>
      <c r="N43" s="25"/>
      <c r="O43" s="57">
        <f t="shared" si="3"/>
        <v>-8.0182157600000004</v>
      </c>
      <c r="P43" s="56" t="s">
        <v>167</v>
      </c>
      <c r="R43" s="99">
        <v>4087.6871400000005</v>
      </c>
      <c r="S43" s="39">
        <v>4.3538099999999993</v>
      </c>
      <c r="T43" s="30">
        <f t="shared" si="4"/>
        <v>4.3538099999999996E-3</v>
      </c>
    </row>
    <row r="44" spans="1:20" s="30" customFormat="1" ht="76.5" x14ac:dyDescent="0.2">
      <c r="A44" s="21" t="s">
        <v>121</v>
      </c>
      <c r="B44" s="92" t="s">
        <v>209</v>
      </c>
      <c r="C44" s="24" t="s">
        <v>173</v>
      </c>
      <c r="D44" s="24" t="s">
        <v>173</v>
      </c>
      <c r="E44" s="24" t="s">
        <v>173</v>
      </c>
      <c r="F44" s="23">
        <v>100</v>
      </c>
      <c r="G44" s="110">
        <f t="shared" si="1"/>
        <v>1.0575000000000001</v>
      </c>
      <c r="H44" s="85"/>
      <c r="I44" s="110">
        <v>1.0575000000000001</v>
      </c>
      <c r="J44" s="25">
        <f>1710682.23/1000000</f>
        <v>1.71068223</v>
      </c>
      <c r="K44" s="39"/>
      <c r="L44" s="39">
        <f t="shared" si="2"/>
        <v>-0.65318222999999986</v>
      </c>
      <c r="M44" s="25"/>
      <c r="N44" s="25"/>
      <c r="O44" s="57">
        <f t="shared" si="3"/>
        <v>-0.65318222999999986</v>
      </c>
      <c r="P44" s="56" t="s">
        <v>165</v>
      </c>
      <c r="R44" s="99">
        <v>1057.5</v>
      </c>
      <c r="S44" s="39">
        <v>1057.5</v>
      </c>
      <c r="T44" s="30">
        <f t="shared" si="4"/>
        <v>1.0575000000000001</v>
      </c>
    </row>
    <row r="45" spans="1:20" s="30" customFormat="1" ht="51" x14ac:dyDescent="0.2">
      <c r="A45" s="21" t="s">
        <v>122</v>
      </c>
      <c r="B45" s="102" t="s">
        <v>210</v>
      </c>
      <c r="C45" s="24" t="s">
        <v>173</v>
      </c>
      <c r="D45" s="24" t="s">
        <v>173</v>
      </c>
      <c r="E45" s="24" t="s">
        <v>173</v>
      </c>
      <c r="F45" s="23">
        <v>100</v>
      </c>
      <c r="G45" s="110">
        <f>1100/1000</f>
        <v>1.1000000000000001</v>
      </c>
      <c r="H45" s="85"/>
      <c r="I45" s="110">
        <v>7.7184999999999997E-3</v>
      </c>
      <c r="J45" s="25">
        <f>582796.81/1000000</f>
        <v>0.58279681000000005</v>
      </c>
      <c r="K45" s="39"/>
      <c r="L45" s="39">
        <f t="shared" si="2"/>
        <v>-0.57507831000000009</v>
      </c>
      <c r="M45" s="25"/>
      <c r="N45" s="25"/>
      <c r="O45" s="57">
        <f t="shared" si="3"/>
        <v>-0.57507831000000009</v>
      </c>
      <c r="P45" s="56" t="s">
        <v>165</v>
      </c>
      <c r="R45" s="99">
        <v>1100</v>
      </c>
      <c r="S45" s="39">
        <v>7.7184999999999997</v>
      </c>
      <c r="T45" s="30">
        <f t="shared" si="4"/>
        <v>7.7184999999999997E-3</v>
      </c>
    </row>
    <row r="46" spans="1:20" s="30" customFormat="1" ht="63.75" x14ac:dyDescent="0.2">
      <c r="A46" s="21" t="s">
        <v>123</v>
      </c>
      <c r="B46" s="102" t="s">
        <v>211</v>
      </c>
      <c r="C46" s="24" t="s">
        <v>173</v>
      </c>
      <c r="D46" s="24" t="s">
        <v>173</v>
      </c>
      <c r="E46" s="24" t="s">
        <v>173</v>
      </c>
      <c r="F46" s="23">
        <v>100</v>
      </c>
      <c r="G46" s="110">
        <f>1150/1000</f>
        <v>1.1499999999999999</v>
      </c>
      <c r="H46" s="85"/>
      <c r="I46" s="110">
        <v>0.30266697000000004</v>
      </c>
      <c r="J46" s="25">
        <f>722415.24/1000000</f>
        <v>0.72241524000000001</v>
      </c>
      <c r="K46" s="39"/>
      <c r="L46" s="39">
        <f t="shared" si="2"/>
        <v>-0.41974826999999998</v>
      </c>
      <c r="M46" s="25"/>
      <c r="N46" s="25"/>
      <c r="O46" s="57">
        <f t="shared" si="3"/>
        <v>-0.41974826999999998</v>
      </c>
      <c r="P46" s="56" t="s">
        <v>165</v>
      </c>
      <c r="R46" s="99">
        <v>1150</v>
      </c>
      <c r="S46" s="39">
        <v>302.66697000000005</v>
      </c>
      <c r="T46" s="30">
        <f t="shared" si="4"/>
        <v>0.30266697000000004</v>
      </c>
    </row>
    <row r="47" spans="1:20" s="30" customFormat="1" ht="38.25" x14ac:dyDescent="0.2">
      <c r="A47" s="21" t="s">
        <v>124</v>
      </c>
      <c r="B47" s="92" t="s">
        <v>212</v>
      </c>
      <c r="C47" s="24" t="s">
        <v>173</v>
      </c>
      <c r="D47" s="24" t="s">
        <v>173</v>
      </c>
      <c r="E47" s="24" t="s">
        <v>173</v>
      </c>
      <c r="F47" s="23">
        <v>100</v>
      </c>
      <c r="G47" s="110">
        <f t="shared" si="1"/>
        <v>1.43</v>
      </c>
      <c r="H47" s="85"/>
      <c r="I47" s="110">
        <v>1.43</v>
      </c>
      <c r="J47" s="25">
        <f>3598282.54/1000000</f>
        <v>3.59828254</v>
      </c>
      <c r="K47" s="39"/>
      <c r="L47" s="39">
        <f t="shared" si="2"/>
        <v>-2.1682825399999999</v>
      </c>
      <c r="M47" s="25"/>
      <c r="N47" s="25"/>
      <c r="O47" s="57">
        <f t="shared" si="3"/>
        <v>-2.1682825399999999</v>
      </c>
      <c r="P47" s="56" t="s">
        <v>165</v>
      </c>
      <c r="R47" s="99">
        <v>1430</v>
      </c>
      <c r="S47" s="39">
        <v>1430</v>
      </c>
      <c r="T47" s="30">
        <f t="shared" si="4"/>
        <v>1.43</v>
      </c>
    </row>
    <row r="48" spans="1:20" s="30" customFormat="1" ht="25.5" x14ac:dyDescent="0.2">
      <c r="A48" s="21" t="s">
        <v>125</v>
      </c>
      <c r="B48" s="92" t="s">
        <v>213</v>
      </c>
      <c r="C48" s="24" t="s">
        <v>173</v>
      </c>
      <c r="D48" s="24" t="s">
        <v>173</v>
      </c>
      <c r="E48" s="24" t="s">
        <v>173</v>
      </c>
      <c r="F48" s="23">
        <v>100</v>
      </c>
      <c r="G48" s="110">
        <f>676.7/1000</f>
        <v>0.67670000000000008</v>
      </c>
      <c r="H48" s="85"/>
      <c r="I48" s="110">
        <v>1.072E-2</v>
      </c>
      <c r="J48" s="25">
        <f>1984366.46/1000000</f>
        <v>1.9843664599999999</v>
      </c>
      <c r="K48" s="39"/>
      <c r="L48" s="39">
        <f t="shared" si="2"/>
        <v>-1.9736464599999999</v>
      </c>
      <c r="M48" s="25"/>
      <c r="N48" s="25"/>
      <c r="O48" s="57">
        <f t="shared" si="3"/>
        <v>-1.9736464599999999</v>
      </c>
      <c r="P48" s="56" t="s">
        <v>167</v>
      </c>
      <c r="R48" s="99">
        <v>676.7</v>
      </c>
      <c r="S48" s="39">
        <v>10.72</v>
      </c>
      <c r="T48" s="30">
        <f t="shared" si="4"/>
        <v>1.072E-2</v>
      </c>
    </row>
    <row r="49" spans="1:20" s="30" customFormat="1" ht="22.5" x14ac:dyDescent="0.2">
      <c r="A49" s="21" t="s">
        <v>126</v>
      </c>
      <c r="B49" s="92" t="s">
        <v>214</v>
      </c>
      <c r="C49" s="24" t="s">
        <v>173</v>
      </c>
      <c r="D49" s="24" t="s">
        <v>173</v>
      </c>
      <c r="E49" s="24" t="s">
        <v>173</v>
      </c>
      <c r="F49" s="23">
        <v>100</v>
      </c>
      <c r="G49" s="110">
        <f t="shared" si="1"/>
        <v>67.443309239999991</v>
      </c>
      <c r="H49" s="85"/>
      <c r="I49" s="110">
        <v>67.443309239999991</v>
      </c>
      <c r="J49" s="103">
        <f>72810000/1000000</f>
        <v>72.81</v>
      </c>
      <c r="K49" s="39"/>
      <c r="L49" s="39">
        <f t="shared" si="2"/>
        <v>-5.3666907600000116</v>
      </c>
      <c r="M49" s="25"/>
      <c r="N49" s="25"/>
      <c r="O49" s="57">
        <f t="shared" si="3"/>
        <v>-5.3666907600000116</v>
      </c>
      <c r="P49" s="56" t="s">
        <v>165</v>
      </c>
      <c r="R49" s="99">
        <v>67443.309239999988</v>
      </c>
      <c r="S49" s="39">
        <v>67443.309239999988</v>
      </c>
      <c r="T49" s="30">
        <f t="shared" si="4"/>
        <v>67.443309239999991</v>
      </c>
    </row>
    <row r="50" spans="1:20" s="30" customFormat="1" ht="25.5" x14ac:dyDescent="0.2">
      <c r="A50" s="21" t="s">
        <v>127</v>
      </c>
      <c r="B50" s="92" t="s">
        <v>221</v>
      </c>
      <c r="C50" s="24" t="s">
        <v>173</v>
      </c>
      <c r="D50" s="84" t="s">
        <v>173</v>
      </c>
      <c r="E50" s="24" t="s">
        <v>173</v>
      </c>
      <c r="F50" s="23">
        <v>100</v>
      </c>
      <c r="G50" s="110">
        <f>4309.30972/1000</f>
        <v>4.3093097199999999</v>
      </c>
      <c r="H50" s="85"/>
      <c r="I50" s="110">
        <v>1.32030972</v>
      </c>
      <c r="J50" s="25">
        <f>2602666.97/1000000</f>
        <v>2.60266697</v>
      </c>
      <c r="K50" s="39"/>
      <c r="L50" s="39">
        <f t="shared" si="2"/>
        <v>-1.28235725</v>
      </c>
      <c r="M50" s="25"/>
      <c r="N50" s="25"/>
      <c r="O50" s="57">
        <f t="shared" si="3"/>
        <v>-1.28235725</v>
      </c>
      <c r="P50" s="56" t="s">
        <v>165</v>
      </c>
      <c r="R50" s="99">
        <v>4309.3097200000002</v>
      </c>
      <c r="S50" s="99">
        <v>1320.30972</v>
      </c>
      <c r="T50" s="30">
        <f t="shared" si="4"/>
        <v>1.32030972</v>
      </c>
    </row>
    <row r="51" spans="1:20" s="30" customFormat="1" ht="12" x14ac:dyDescent="0.2">
      <c r="A51" s="21" t="s">
        <v>128</v>
      </c>
      <c r="B51" s="83"/>
      <c r="C51" s="24" t="s">
        <v>173</v>
      </c>
      <c r="D51" s="84"/>
      <c r="E51" s="24"/>
      <c r="F51" s="23"/>
      <c r="G51" s="85"/>
      <c r="H51" s="85"/>
      <c r="I51" s="85"/>
      <c r="J51" s="86"/>
      <c r="K51" s="39"/>
      <c r="L51" s="39"/>
      <c r="M51" s="25"/>
      <c r="N51" s="25"/>
      <c r="O51" s="57"/>
      <c r="P51" s="56"/>
    </row>
    <row r="52" spans="1:20" s="30" customFormat="1" ht="19.5" customHeight="1" x14ac:dyDescent="0.2">
      <c r="A52" s="21" t="s">
        <v>129</v>
      </c>
      <c r="B52" s="79" t="s">
        <v>222</v>
      </c>
      <c r="C52" s="68"/>
      <c r="D52" s="87"/>
      <c r="E52" s="68"/>
      <c r="F52" s="143">
        <v>0</v>
      </c>
      <c r="G52" s="70">
        <f>G17</f>
        <v>184.64061667000001</v>
      </c>
      <c r="H52" s="88"/>
      <c r="I52" s="70">
        <f>I17</f>
        <v>127.59695117</v>
      </c>
      <c r="J52" s="70">
        <f>J17</f>
        <v>103.19389571000001</v>
      </c>
      <c r="K52" s="70">
        <f>K17</f>
        <v>17.282600000000002</v>
      </c>
      <c r="L52" s="70"/>
      <c r="M52" s="121"/>
      <c r="N52" s="121"/>
      <c r="O52" s="122">
        <f t="shared" si="3"/>
        <v>0</v>
      </c>
      <c r="P52" s="71"/>
    </row>
    <row r="53" spans="1:20" s="30" customFormat="1" ht="51" customHeight="1" x14ac:dyDescent="0.2">
      <c r="A53" s="21" t="s">
        <v>130</v>
      </c>
      <c r="B53" s="113" t="s">
        <v>223</v>
      </c>
      <c r="C53" s="105"/>
      <c r="D53" s="106"/>
      <c r="E53" s="105"/>
      <c r="F53" s="144"/>
      <c r="G53" s="107"/>
      <c r="H53" s="107"/>
      <c r="I53" s="107"/>
      <c r="J53" s="108"/>
      <c r="K53" s="117"/>
      <c r="L53" s="117"/>
      <c r="M53" s="118"/>
      <c r="N53" s="118"/>
      <c r="O53" s="119"/>
      <c r="P53" s="125"/>
    </row>
    <row r="54" spans="1:20" s="30" customFormat="1" ht="29.25" customHeight="1" x14ac:dyDescent="0.2">
      <c r="A54" s="21" t="s">
        <v>131</v>
      </c>
      <c r="B54" s="62" t="s">
        <v>86</v>
      </c>
      <c r="C54" s="24" t="s">
        <v>55</v>
      </c>
      <c r="D54" s="24" t="s">
        <v>55</v>
      </c>
      <c r="E54" s="24" t="s">
        <v>173</v>
      </c>
      <c r="F54" s="23">
        <v>100</v>
      </c>
      <c r="G54" s="39">
        <f>248/1000</f>
        <v>0.248</v>
      </c>
      <c r="H54" s="85"/>
      <c r="I54" s="85"/>
      <c r="J54" s="25">
        <f>273760.45/1000000</f>
        <v>0.27376044999999999</v>
      </c>
      <c r="K54" s="39"/>
      <c r="L54" s="39">
        <f t="shared" si="2"/>
        <v>-0.27376044999999999</v>
      </c>
      <c r="M54" s="25"/>
      <c r="N54" s="25"/>
      <c r="O54" s="57">
        <f t="shared" si="3"/>
        <v>-0.27376044999999999</v>
      </c>
      <c r="P54" s="56" t="s">
        <v>165</v>
      </c>
    </row>
    <row r="55" spans="1:20" s="30" customFormat="1" ht="22.5" x14ac:dyDescent="0.2">
      <c r="A55" s="21" t="s">
        <v>132</v>
      </c>
      <c r="B55" s="62" t="s">
        <v>87</v>
      </c>
      <c r="C55" s="24" t="s">
        <v>55</v>
      </c>
      <c r="D55" s="24" t="s">
        <v>55</v>
      </c>
      <c r="E55" s="24" t="s">
        <v>173</v>
      </c>
      <c r="F55" s="23">
        <v>100</v>
      </c>
      <c r="G55" s="39">
        <f>113/1000</f>
        <v>0.113</v>
      </c>
      <c r="H55" s="85"/>
      <c r="I55" s="85"/>
      <c r="J55" s="25">
        <f>39167.97/1000000</f>
        <v>3.9167970000000003E-2</v>
      </c>
      <c r="K55" s="39"/>
      <c r="L55" s="39">
        <f t="shared" si="2"/>
        <v>-3.9167970000000003E-2</v>
      </c>
      <c r="M55" s="25"/>
      <c r="N55" s="25"/>
      <c r="O55" s="57">
        <f t="shared" si="3"/>
        <v>-3.9167970000000003E-2</v>
      </c>
      <c r="P55" s="56" t="s">
        <v>168</v>
      </c>
    </row>
    <row r="56" spans="1:20" s="30" customFormat="1" ht="51" x14ac:dyDescent="0.2">
      <c r="A56" s="21" t="s">
        <v>133</v>
      </c>
      <c r="B56" s="92" t="s">
        <v>88</v>
      </c>
      <c r="C56" s="24" t="s">
        <v>55</v>
      </c>
      <c r="D56" s="24" t="s">
        <v>55</v>
      </c>
      <c r="E56" s="24" t="s">
        <v>173</v>
      </c>
      <c r="F56" s="23">
        <v>0</v>
      </c>
      <c r="G56" s="39">
        <v>0.83799999999999997</v>
      </c>
      <c r="H56" s="85"/>
      <c r="I56" s="85"/>
      <c r="J56" s="25">
        <f>849674.04/1000000</f>
        <v>0.84967404000000002</v>
      </c>
      <c r="K56" s="39"/>
      <c r="L56" s="39">
        <f t="shared" si="2"/>
        <v>-0.84967404000000002</v>
      </c>
      <c r="M56" s="25"/>
      <c r="N56" s="25"/>
      <c r="O56" s="57">
        <f t="shared" si="3"/>
        <v>-0.84967404000000002</v>
      </c>
      <c r="P56" s="56" t="s">
        <v>168</v>
      </c>
    </row>
    <row r="57" spans="1:20" s="30" customFormat="1" ht="45" x14ac:dyDescent="0.2">
      <c r="A57" s="21" t="s">
        <v>134</v>
      </c>
      <c r="B57" s="62" t="s">
        <v>224</v>
      </c>
      <c r="C57" s="24" t="s">
        <v>55</v>
      </c>
      <c r="D57" s="24" t="s">
        <v>55</v>
      </c>
      <c r="E57" s="24" t="s">
        <v>173</v>
      </c>
      <c r="F57" s="23">
        <v>100</v>
      </c>
      <c r="G57" s="39">
        <f>13/1000</f>
        <v>1.2999999999999999E-2</v>
      </c>
      <c r="H57" s="85"/>
      <c r="I57" s="85"/>
      <c r="J57" s="25">
        <f>355073.85/1000000</f>
        <v>0.35507384999999997</v>
      </c>
      <c r="K57" s="39"/>
      <c r="L57" s="39">
        <f t="shared" si="2"/>
        <v>-0.35507384999999997</v>
      </c>
      <c r="M57" s="25"/>
      <c r="N57" s="25"/>
      <c r="O57" s="57">
        <f t="shared" si="3"/>
        <v>-0.35507384999999997</v>
      </c>
      <c r="P57" s="56" t="s">
        <v>165</v>
      </c>
    </row>
    <row r="58" spans="1:20" s="30" customFormat="1" ht="33.75" x14ac:dyDescent="0.2">
      <c r="A58" s="21" t="s">
        <v>135</v>
      </c>
      <c r="B58" s="62" t="s">
        <v>89</v>
      </c>
      <c r="C58" s="24" t="s">
        <v>55</v>
      </c>
      <c r="D58" s="24" t="s">
        <v>55</v>
      </c>
      <c r="E58" s="24" t="s">
        <v>173</v>
      </c>
      <c r="F58" s="23">
        <v>0</v>
      </c>
      <c r="G58" s="39">
        <f>530/1000</f>
        <v>0.53</v>
      </c>
      <c r="H58" s="85"/>
      <c r="I58" s="85"/>
      <c r="J58" s="25">
        <f>296799.19/1000000</f>
        <v>0.29679918999999999</v>
      </c>
      <c r="K58" s="39"/>
      <c r="L58" s="39">
        <f t="shared" si="2"/>
        <v>-0.29679918999999999</v>
      </c>
      <c r="M58" s="25"/>
      <c r="N58" s="25"/>
      <c r="O58" s="57">
        <f t="shared" si="3"/>
        <v>-0.29679918999999999</v>
      </c>
      <c r="P58" s="56" t="s">
        <v>168</v>
      </c>
    </row>
    <row r="59" spans="1:20" s="30" customFormat="1" ht="33.75" x14ac:dyDescent="0.2">
      <c r="A59" s="21" t="s">
        <v>136</v>
      </c>
      <c r="B59" s="62" t="s">
        <v>225</v>
      </c>
      <c r="C59" s="24" t="s">
        <v>55</v>
      </c>
      <c r="D59" s="24" t="s">
        <v>55</v>
      </c>
      <c r="E59" s="24" t="s">
        <v>173</v>
      </c>
      <c r="F59" s="23">
        <v>0</v>
      </c>
      <c r="G59" s="39">
        <f>513/1000</f>
        <v>0.51300000000000001</v>
      </c>
      <c r="H59" s="85"/>
      <c r="I59" s="85"/>
      <c r="J59" s="25">
        <f>251292.55/1000000</f>
        <v>0.25129255</v>
      </c>
      <c r="K59" s="39"/>
      <c r="L59" s="39">
        <f t="shared" si="2"/>
        <v>-0.25129255</v>
      </c>
      <c r="M59" s="25"/>
      <c r="N59" s="25"/>
      <c r="O59" s="57">
        <f t="shared" si="3"/>
        <v>-0.25129255</v>
      </c>
      <c r="P59" s="56" t="s">
        <v>168</v>
      </c>
    </row>
    <row r="60" spans="1:20" s="30" customFormat="1" ht="38.25" x14ac:dyDescent="0.2">
      <c r="A60" s="21" t="s">
        <v>137</v>
      </c>
      <c r="B60" s="92" t="s">
        <v>90</v>
      </c>
      <c r="C60" s="24" t="s">
        <v>55</v>
      </c>
      <c r="D60" s="24" t="s">
        <v>55</v>
      </c>
      <c r="E60" s="24" t="s">
        <v>173</v>
      </c>
      <c r="F60" s="23">
        <v>0</v>
      </c>
      <c r="G60" s="39">
        <f>418/1000</f>
        <v>0.41799999999999998</v>
      </c>
      <c r="H60" s="85"/>
      <c r="I60" s="85"/>
      <c r="J60" s="25">
        <f>247303.36/1000000</f>
        <v>0.24730336</v>
      </c>
      <c r="K60" s="39"/>
      <c r="L60" s="39">
        <f t="shared" si="2"/>
        <v>-0.24730336</v>
      </c>
      <c r="M60" s="25"/>
      <c r="N60" s="25"/>
      <c r="O60" s="57">
        <f t="shared" si="3"/>
        <v>-0.24730336</v>
      </c>
      <c r="P60" s="56" t="s">
        <v>168</v>
      </c>
    </row>
    <row r="61" spans="1:20" s="30" customFormat="1" ht="38.25" x14ac:dyDescent="0.2">
      <c r="A61" s="21" t="s">
        <v>138</v>
      </c>
      <c r="B61" s="92" t="s">
        <v>91</v>
      </c>
      <c r="C61" s="24" t="s">
        <v>55</v>
      </c>
      <c r="D61" s="24" t="s">
        <v>55</v>
      </c>
      <c r="E61" s="24" t="s">
        <v>55</v>
      </c>
      <c r="F61" s="23">
        <v>100</v>
      </c>
      <c r="G61" s="39">
        <f>417/1000</f>
        <v>0.41699999999999998</v>
      </c>
      <c r="H61" s="85"/>
      <c r="I61" s="85"/>
      <c r="J61" s="25">
        <f>368735/1000000</f>
        <v>0.36873499999999998</v>
      </c>
      <c r="K61" s="39"/>
      <c r="L61" s="39">
        <f t="shared" si="2"/>
        <v>-0.36873499999999998</v>
      </c>
      <c r="M61" s="25"/>
      <c r="N61" s="25"/>
      <c r="O61" s="57">
        <f t="shared" si="3"/>
        <v>-0.36873499999999998</v>
      </c>
      <c r="P61" s="56" t="s">
        <v>165</v>
      </c>
    </row>
    <row r="62" spans="1:20" s="30" customFormat="1" ht="25.5" x14ac:dyDescent="0.2">
      <c r="A62" s="21" t="s">
        <v>139</v>
      </c>
      <c r="B62" s="92" t="s">
        <v>92</v>
      </c>
      <c r="C62" s="24" t="s">
        <v>55</v>
      </c>
      <c r="D62" s="24" t="s">
        <v>55</v>
      </c>
      <c r="E62" s="24" t="s">
        <v>173</v>
      </c>
      <c r="F62" s="23">
        <v>0</v>
      </c>
      <c r="G62" s="39">
        <f>78/1000</f>
        <v>7.8E-2</v>
      </c>
      <c r="H62" s="85"/>
      <c r="I62" s="85"/>
      <c r="J62" s="25">
        <f>331773.75/1000000</f>
        <v>0.33177374999999998</v>
      </c>
      <c r="K62" s="39"/>
      <c r="L62" s="39">
        <f t="shared" si="2"/>
        <v>-0.33177374999999998</v>
      </c>
      <c r="M62" s="25"/>
      <c r="N62" s="25"/>
      <c r="O62" s="57">
        <f t="shared" si="3"/>
        <v>-0.33177374999999998</v>
      </c>
      <c r="P62" s="56" t="s">
        <v>168</v>
      </c>
    </row>
    <row r="63" spans="1:20" s="30" customFormat="1" ht="25.5" x14ac:dyDescent="0.2">
      <c r="A63" s="21" t="s">
        <v>140</v>
      </c>
      <c r="B63" s="92" t="s">
        <v>93</v>
      </c>
      <c r="C63" s="24" t="s">
        <v>55</v>
      </c>
      <c r="D63" s="24" t="s">
        <v>55</v>
      </c>
      <c r="E63" s="24" t="s">
        <v>173</v>
      </c>
      <c r="F63" s="23">
        <v>0</v>
      </c>
      <c r="G63" s="39">
        <f>454/1000</f>
        <v>0.45400000000000001</v>
      </c>
      <c r="H63" s="85"/>
      <c r="I63" s="85"/>
      <c r="J63" s="25">
        <f>166772.99/1000000</f>
        <v>0.16677298999999998</v>
      </c>
      <c r="K63" s="39"/>
      <c r="L63" s="39">
        <f t="shared" si="2"/>
        <v>-0.16677298999999998</v>
      </c>
      <c r="M63" s="25"/>
      <c r="N63" s="25"/>
      <c r="O63" s="57">
        <f t="shared" si="3"/>
        <v>-0.16677298999999998</v>
      </c>
      <c r="P63" s="56" t="s">
        <v>168</v>
      </c>
    </row>
    <row r="64" spans="1:20" s="30" customFormat="1" ht="25.5" x14ac:dyDescent="0.2">
      <c r="A64" s="21" t="s">
        <v>141</v>
      </c>
      <c r="B64" s="92" t="s">
        <v>94</v>
      </c>
      <c r="C64" s="24" t="s">
        <v>55</v>
      </c>
      <c r="D64" s="24" t="s">
        <v>55</v>
      </c>
      <c r="E64" s="24" t="s">
        <v>173</v>
      </c>
      <c r="F64" s="23">
        <v>0</v>
      </c>
      <c r="G64" s="39">
        <f>128/1000</f>
        <v>0.128</v>
      </c>
      <c r="H64" s="85"/>
      <c r="I64" s="85"/>
      <c r="J64" s="25">
        <f>281280.69/1000000</f>
        <v>0.28128069</v>
      </c>
      <c r="K64" s="39"/>
      <c r="L64" s="39">
        <f t="shared" si="2"/>
        <v>-0.28128069</v>
      </c>
      <c r="M64" s="25"/>
      <c r="N64" s="25"/>
      <c r="O64" s="57">
        <f t="shared" si="3"/>
        <v>-0.28128069</v>
      </c>
      <c r="P64" s="56" t="s">
        <v>168</v>
      </c>
    </row>
    <row r="65" spans="1:16" s="30" customFormat="1" ht="63.75" x14ac:dyDescent="0.2">
      <c r="A65" s="21" t="s">
        <v>142</v>
      </c>
      <c r="B65" s="92" t="s">
        <v>226</v>
      </c>
      <c r="C65" s="24" t="s">
        <v>55</v>
      </c>
      <c r="D65" s="24" t="s">
        <v>55</v>
      </c>
      <c r="E65" s="24" t="s">
        <v>173</v>
      </c>
      <c r="F65" s="23">
        <v>0</v>
      </c>
      <c r="G65" s="39">
        <f>291/1000</f>
        <v>0.29099999999999998</v>
      </c>
      <c r="H65" s="85"/>
      <c r="I65" s="85"/>
      <c r="J65" s="25">
        <f>737546.59/1000000</f>
        <v>0.73754659</v>
      </c>
      <c r="K65" s="39"/>
      <c r="L65" s="39">
        <f t="shared" si="2"/>
        <v>-0.73754659</v>
      </c>
      <c r="M65" s="25"/>
      <c r="N65" s="25"/>
      <c r="O65" s="57">
        <f t="shared" si="3"/>
        <v>-0.73754659</v>
      </c>
      <c r="P65" s="56" t="s">
        <v>168</v>
      </c>
    </row>
    <row r="66" spans="1:16" s="30" customFormat="1" ht="22.5" x14ac:dyDescent="0.2">
      <c r="A66" s="21" t="s">
        <v>143</v>
      </c>
      <c r="B66" s="62" t="s">
        <v>95</v>
      </c>
      <c r="C66" s="24" t="s">
        <v>55</v>
      </c>
      <c r="D66" s="24" t="s">
        <v>55</v>
      </c>
      <c r="E66" s="24" t="s">
        <v>173</v>
      </c>
      <c r="F66" s="23">
        <v>100</v>
      </c>
      <c r="G66" s="39">
        <f>82.80909/1000</f>
        <v>8.2809090000000002E-2</v>
      </c>
      <c r="H66" s="85"/>
      <c r="I66" s="85"/>
      <c r="J66" s="25">
        <f>18965.38/1000000</f>
        <v>1.896538E-2</v>
      </c>
      <c r="K66" s="39"/>
      <c r="L66" s="39">
        <f t="shared" si="2"/>
        <v>-1.896538E-2</v>
      </c>
      <c r="M66" s="25"/>
      <c r="N66" s="25"/>
      <c r="O66" s="57">
        <f t="shared" si="3"/>
        <v>-1.896538E-2</v>
      </c>
      <c r="P66" s="56" t="s">
        <v>165</v>
      </c>
    </row>
    <row r="67" spans="1:16" s="30" customFormat="1" ht="22.5" x14ac:dyDescent="0.2">
      <c r="A67" s="21" t="s">
        <v>144</v>
      </c>
      <c r="B67" s="62" t="s">
        <v>96</v>
      </c>
      <c r="C67" s="24" t="s">
        <v>55</v>
      </c>
      <c r="D67" s="24" t="s">
        <v>55</v>
      </c>
      <c r="E67" s="24" t="s">
        <v>173</v>
      </c>
      <c r="F67" s="23">
        <v>100</v>
      </c>
      <c r="G67" s="39">
        <f>352/1000</f>
        <v>0.35199999999999998</v>
      </c>
      <c r="H67" s="85"/>
      <c r="I67" s="85"/>
      <c r="J67" s="25">
        <f>260538.35/1000000</f>
        <v>0.26053835000000003</v>
      </c>
      <c r="K67" s="39"/>
      <c r="L67" s="39">
        <f t="shared" si="2"/>
        <v>-0.26053835000000003</v>
      </c>
      <c r="M67" s="25"/>
      <c r="N67" s="25"/>
      <c r="O67" s="57">
        <f t="shared" si="3"/>
        <v>-0.26053835000000003</v>
      </c>
      <c r="P67" s="56" t="s">
        <v>165</v>
      </c>
    </row>
    <row r="68" spans="1:16" s="30" customFormat="1" ht="33.75" x14ac:dyDescent="0.2">
      <c r="A68" s="21" t="s">
        <v>145</v>
      </c>
      <c r="B68" s="62" t="s">
        <v>227</v>
      </c>
      <c r="C68" s="24" t="s">
        <v>55</v>
      </c>
      <c r="D68" s="24" t="s">
        <v>55</v>
      </c>
      <c r="E68" s="24" t="s">
        <v>173</v>
      </c>
      <c r="F68" s="23">
        <v>0</v>
      </c>
      <c r="G68" s="39">
        <f>1680/1000</f>
        <v>1.68</v>
      </c>
      <c r="H68" s="85"/>
      <c r="I68" s="85"/>
      <c r="J68" s="25">
        <f>641743.56/1000000</f>
        <v>0.6417435600000001</v>
      </c>
      <c r="K68" s="39"/>
      <c r="L68" s="39">
        <f t="shared" si="2"/>
        <v>-0.6417435600000001</v>
      </c>
      <c r="M68" s="25"/>
      <c r="N68" s="25"/>
      <c r="O68" s="57">
        <f t="shared" si="3"/>
        <v>-0.6417435600000001</v>
      </c>
      <c r="P68" s="56" t="s">
        <v>168</v>
      </c>
    </row>
    <row r="69" spans="1:16" s="30" customFormat="1" ht="22.5" x14ac:dyDescent="0.2">
      <c r="A69" s="21" t="s">
        <v>146</v>
      </c>
      <c r="B69" s="62" t="s">
        <v>97</v>
      </c>
      <c r="C69" s="24" t="s">
        <v>55</v>
      </c>
      <c r="D69" s="24" t="s">
        <v>55</v>
      </c>
      <c r="E69" s="24" t="s">
        <v>173</v>
      </c>
      <c r="F69" s="23">
        <v>0</v>
      </c>
      <c r="G69" s="39">
        <f>1110/1000</f>
        <v>1.1100000000000001</v>
      </c>
      <c r="H69" s="85"/>
      <c r="I69" s="85"/>
      <c r="J69" s="25">
        <f>204847.14/1000000</f>
        <v>0.20484714000000001</v>
      </c>
      <c r="K69" s="39"/>
      <c r="L69" s="39">
        <f t="shared" si="2"/>
        <v>-0.20484714000000001</v>
      </c>
      <c r="M69" s="25"/>
      <c r="N69" s="25"/>
      <c r="O69" s="57">
        <f t="shared" si="3"/>
        <v>-0.20484714000000001</v>
      </c>
      <c r="P69" s="56" t="s">
        <v>168</v>
      </c>
    </row>
    <row r="70" spans="1:16" s="30" customFormat="1" ht="22.5" x14ac:dyDescent="0.2">
      <c r="A70" s="21" t="s">
        <v>147</v>
      </c>
      <c r="B70" s="62" t="s">
        <v>98</v>
      </c>
      <c r="C70" s="24" t="s">
        <v>55</v>
      </c>
      <c r="D70" s="24" t="s">
        <v>55</v>
      </c>
      <c r="E70" s="24" t="s">
        <v>173</v>
      </c>
      <c r="F70" s="23">
        <v>100</v>
      </c>
      <c r="G70" s="39">
        <f>524.51/1000</f>
        <v>0.52451000000000003</v>
      </c>
      <c r="H70" s="85"/>
      <c r="I70" s="85"/>
      <c r="J70" s="25">
        <f>92669.81/1000000</f>
        <v>9.2669809999999991E-2</v>
      </c>
      <c r="K70" s="39"/>
      <c r="L70" s="39">
        <f t="shared" si="2"/>
        <v>-9.2669809999999991E-2</v>
      </c>
      <c r="M70" s="25"/>
      <c r="N70" s="25"/>
      <c r="O70" s="57">
        <f t="shared" si="3"/>
        <v>-9.2669809999999991E-2</v>
      </c>
      <c r="P70" s="56" t="s">
        <v>165</v>
      </c>
    </row>
    <row r="71" spans="1:16" s="30" customFormat="1" ht="21" customHeight="1" x14ac:dyDescent="0.2">
      <c r="A71" s="21" t="s">
        <v>148</v>
      </c>
      <c r="B71" s="63" t="s">
        <v>99</v>
      </c>
      <c r="C71" s="24" t="s">
        <v>55</v>
      </c>
      <c r="D71" s="24" t="s">
        <v>55</v>
      </c>
      <c r="E71" s="24" t="s">
        <v>173</v>
      </c>
      <c r="F71" s="23">
        <v>100</v>
      </c>
      <c r="G71" s="39">
        <f>249/1000</f>
        <v>0.249</v>
      </c>
      <c r="H71" s="85"/>
      <c r="I71" s="85"/>
      <c r="J71" s="25">
        <f>524680.36/1000000</f>
        <v>0.52468035999999996</v>
      </c>
      <c r="K71" s="39"/>
      <c r="L71" s="39">
        <f t="shared" si="2"/>
        <v>-0.52468035999999996</v>
      </c>
      <c r="M71" s="25"/>
      <c r="N71" s="25"/>
      <c r="O71" s="57">
        <f t="shared" si="3"/>
        <v>-0.52468035999999996</v>
      </c>
      <c r="P71" s="56" t="s">
        <v>165</v>
      </c>
    </row>
    <row r="72" spans="1:16" s="30" customFormat="1" ht="19.5" customHeight="1" x14ac:dyDescent="0.2">
      <c r="A72" s="21" t="s">
        <v>149</v>
      </c>
      <c r="B72" s="63" t="s">
        <v>100</v>
      </c>
      <c r="C72" s="24" t="s">
        <v>55</v>
      </c>
      <c r="D72" s="24" t="s">
        <v>55</v>
      </c>
      <c r="E72" s="24" t="s">
        <v>173</v>
      </c>
      <c r="F72" s="23">
        <v>100</v>
      </c>
      <c r="G72" s="39">
        <f>310.63/1000</f>
        <v>0.31063000000000002</v>
      </c>
      <c r="H72" s="85"/>
      <c r="I72" s="85"/>
      <c r="J72" s="25">
        <f>78592.7/1000000</f>
        <v>7.8592700000000001E-2</v>
      </c>
      <c r="K72" s="39"/>
      <c r="L72" s="39">
        <f t="shared" si="2"/>
        <v>-7.8592700000000001E-2</v>
      </c>
      <c r="M72" s="25"/>
      <c r="N72" s="25"/>
      <c r="O72" s="57">
        <f t="shared" si="3"/>
        <v>-7.8592700000000001E-2</v>
      </c>
      <c r="P72" s="56" t="s">
        <v>168</v>
      </c>
    </row>
    <row r="73" spans="1:16" s="30" customFormat="1" ht="22.5" x14ac:dyDescent="0.2">
      <c r="A73" s="21" t="s">
        <v>150</v>
      </c>
      <c r="B73" s="63" t="s">
        <v>228</v>
      </c>
      <c r="C73" s="24" t="s">
        <v>55</v>
      </c>
      <c r="D73" s="24" t="s">
        <v>55</v>
      </c>
      <c r="E73" s="24" t="s">
        <v>173</v>
      </c>
      <c r="F73" s="23">
        <v>100</v>
      </c>
      <c r="G73" s="39">
        <f>882.53/1000</f>
        <v>0.88252999999999993</v>
      </c>
      <c r="H73" s="85"/>
      <c r="I73" s="85"/>
      <c r="J73" s="25">
        <f>36360.38/1000000</f>
        <v>3.6360379999999998E-2</v>
      </c>
      <c r="K73" s="39"/>
      <c r="L73" s="39">
        <f t="shared" si="2"/>
        <v>-3.6360379999999998E-2</v>
      </c>
      <c r="M73" s="25"/>
      <c r="N73" s="25"/>
      <c r="O73" s="57">
        <f t="shared" si="3"/>
        <v>-3.6360379999999998E-2</v>
      </c>
      <c r="P73" s="56" t="s">
        <v>165</v>
      </c>
    </row>
    <row r="74" spans="1:16" s="30" customFormat="1" ht="15.75" customHeight="1" x14ac:dyDescent="0.2">
      <c r="A74" s="21" t="s">
        <v>151</v>
      </c>
      <c r="B74" s="63" t="s">
        <v>101</v>
      </c>
      <c r="C74" s="24" t="s">
        <v>55</v>
      </c>
      <c r="D74" s="24" t="s">
        <v>55</v>
      </c>
      <c r="E74" s="24" t="s">
        <v>173</v>
      </c>
      <c r="F74" s="23">
        <v>100</v>
      </c>
      <c r="G74" s="39">
        <f>278/1000</f>
        <v>0.27800000000000002</v>
      </c>
      <c r="H74" s="85"/>
      <c r="I74" s="85"/>
      <c r="J74" s="111">
        <f>308864.19/1000000</f>
        <v>0.30886418999999998</v>
      </c>
      <c r="K74" s="39"/>
      <c r="L74" s="39">
        <f t="shared" si="2"/>
        <v>-0.30886418999999998</v>
      </c>
      <c r="M74" s="25"/>
      <c r="N74" s="25"/>
      <c r="O74" s="57">
        <f t="shared" si="3"/>
        <v>-0.30886418999999998</v>
      </c>
      <c r="P74" s="56" t="s">
        <v>165</v>
      </c>
    </row>
    <row r="75" spans="1:16" s="30" customFormat="1" ht="22.5" x14ac:dyDescent="0.2">
      <c r="A75" s="21" t="s">
        <v>152</v>
      </c>
      <c r="B75" s="63" t="s">
        <v>102</v>
      </c>
      <c r="C75" s="24" t="s">
        <v>55</v>
      </c>
      <c r="D75" s="24" t="s">
        <v>55</v>
      </c>
      <c r="E75" s="24" t="s">
        <v>173</v>
      </c>
      <c r="F75" s="23">
        <v>100</v>
      </c>
      <c r="G75" s="39">
        <f>128.2377/1000</f>
        <v>0.12823769999999998</v>
      </c>
      <c r="H75" s="85"/>
      <c r="I75" s="85"/>
      <c r="J75" s="25">
        <f>18412.82/1000000</f>
        <v>1.841282E-2</v>
      </c>
      <c r="K75" s="39"/>
      <c r="L75" s="39">
        <f t="shared" si="2"/>
        <v>-1.841282E-2</v>
      </c>
      <c r="M75" s="25"/>
      <c r="N75" s="25"/>
      <c r="O75" s="57">
        <f t="shared" si="3"/>
        <v>-1.841282E-2</v>
      </c>
      <c r="P75" s="56" t="s">
        <v>165</v>
      </c>
    </row>
    <row r="76" spans="1:16" s="30" customFormat="1" ht="22.5" x14ac:dyDescent="0.2">
      <c r="A76" s="21" t="s">
        <v>153</v>
      </c>
      <c r="B76" s="63" t="s">
        <v>103</v>
      </c>
      <c r="C76" s="24" t="s">
        <v>55</v>
      </c>
      <c r="D76" s="24" t="s">
        <v>55</v>
      </c>
      <c r="E76" s="24" t="s">
        <v>173</v>
      </c>
      <c r="F76" s="23">
        <v>100</v>
      </c>
      <c r="G76" s="39">
        <f>55.77763/1000</f>
        <v>5.5777630000000002E-2</v>
      </c>
      <c r="H76" s="85"/>
      <c r="I76" s="85"/>
      <c r="J76" s="25">
        <f>1785757.7/1000000</f>
        <v>1.7857577</v>
      </c>
      <c r="K76" s="39"/>
      <c r="L76" s="39">
        <f t="shared" si="2"/>
        <v>-1.7857577</v>
      </c>
      <c r="M76" s="25"/>
      <c r="N76" s="25"/>
      <c r="O76" s="57">
        <f t="shared" si="3"/>
        <v>-1.7857577</v>
      </c>
      <c r="P76" s="56" t="s">
        <v>165</v>
      </c>
    </row>
    <row r="77" spans="1:16" s="30" customFormat="1" ht="45" x14ac:dyDescent="0.2">
      <c r="A77" s="21" t="s">
        <v>154</v>
      </c>
      <c r="B77" s="63" t="s">
        <v>229</v>
      </c>
      <c r="C77" s="24" t="s">
        <v>55</v>
      </c>
      <c r="D77" s="24" t="s">
        <v>55</v>
      </c>
      <c r="E77" s="24" t="s">
        <v>173</v>
      </c>
      <c r="F77" s="23">
        <v>100</v>
      </c>
      <c r="G77" s="39">
        <f>1013.10456/1000</f>
        <v>1.0131045599999999</v>
      </c>
      <c r="H77" s="85"/>
      <c r="I77" s="85"/>
      <c r="J77" s="25">
        <f>8333.3/1000000</f>
        <v>8.3333000000000001E-3</v>
      </c>
      <c r="K77" s="39"/>
      <c r="L77" s="39">
        <f t="shared" si="2"/>
        <v>-8.3333000000000001E-3</v>
      </c>
      <c r="M77" s="25"/>
      <c r="N77" s="25"/>
      <c r="O77" s="57">
        <f t="shared" si="3"/>
        <v>-8.3333000000000001E-3</v>
      </c>
      <c r="P77" s="56" t="s">
        <v>165</v>
      </c>
    </row>
    <row r="78" spans="1:16" s="30" customFormat="1" ht="38.25" x14ac:dyDescent="0.2">
      <c r="A78" s="21" t="s">
        <v>155</v>
      </c>
      <c r="B78" s="92" t="s">
        <v>230</v>
      </c>
      <c r="C78" s="24" t="s">
        <v>55</v>
      </c>
      <c r="D78" s="24" t="s">
        <v>55</v>
      </c>
      <c r="E78" s="24" t="s">
        <v>173</v>
      </c>
      <c r="F78" s="23">
        <v>100</v>
      </c>
      <c r="G78" s="39">
        <f>113.6008/1000</f>
        <v>0.1136008</v>
      </c>
      <c r="H78" s="85"/>
      <c r="I78" s="85"/>
      <c r="J78" s="25">
        <f>166684.39/1000000</f>
        <v>0.16668439000000002</v>
      </c>
      <c r="K78" s="39"/>
      <c r="L78" s="39">
        <f t="shared" si="2"/>
        <v>-0.16668439000000002</v>
      </c>
      <c r="M78" s="25"/>
      <c r="N78" s="25"/>
      <c r="O78" s="57">
        <f t="shared" si="3"/>
        <v>-0.16668439000000002</v>
      </c>
      <c r="P78" s="56" t="s">
        <v>165</v>
      </c>
    </row>
    <row r="79" spans="1:16" s="30" customFormat="1" ht="22.5" x14ac:dyDescent="0.2">
      <c r="A79" s="21" t="s">
        <v>156</v>
      </c>
      <c r="B79" s="63" t="s">
        <v>231</v>
      </c>
      <c r="C79" s="24" t="s">
        <v>55</v>
      </c>
      <c r="D79" s="24" t="s">
        <v>55</v>
      </c>
      <c r="E79" s="24" t="s">
        <v>173</v>
      </c>
      <c r="F79" s="23">
        <v>100</v>
      </c>
      <c r="G79" s="39">
        <f>37.28723/1000</f>
        <v>3.7287229999999998E-2</v>
      </c>
      <c r="H79" s="85"/>
      <c r="I79" s="85"/>
      <c r="J79" s="25">
        <f>5666.67/1000000</f>
        <v>5.6666700000000004E-3</v>
      </c>
      <c r="K79" s="39"/>
      <c r="L79" s="39">
        <f t="shared" si="2"/>
        <v>-5.6666700000000004E-3</v>
      </c>
      <c r="M79" s="25"/>
      <c r="N79" s="25"/>
      <c r="O79" s="57">
        <f t="shared" si="3"/>
        <v>-5.6666700000000004E-3</v>
      </c>
      <c r="P79" s="56" t="s">
        <v>165</v>
      </c>
    </row>
    <row r="80" spans="1:16" s="30" customFormat="1" ht="22.5" x14ac:dyDescent="0.2">
      <c r="A80" s="21" t="s">
        <v>157</v>
      </c>
      <c r="B80" s="63" t="s">
        <v>232</v>
      </c>
      <c r="C80" s="24" t="s">
        <v>55</v>
      </c>
      <c r="D80" s="24" t="s">
        <v>55</v>
      </c>
      <c r="E80" s="24" t="s">
        <v>173</v>
      </c>
      <c r="F80" s="23">
        <v>100</v>
      </c>
      <c r="G80" s="39">
        <f>160/1000</f>
        <v>0.16</v>
      </c>
      <c r="H80" s="85"/>
      <c r="I80" s="85"/>
      <c r="J80" s="25">
        <f>350054.68/1000000</f>
        <v>0.35005468000000001</v>
      </c>
      <c r="K80" s="39"/>
      <c r="L80" s="39">
        <f t="shared" si="2"/>
        <v>-0.35005468000000001</v>
      </c>
      <c r="M80" s="25"/>
      <c r="N80" s="25"/>
      <c r="O80" s="57">
        <f t="shared" si="3"/>
        <v>-0.35005468000000001</v>
      </c>
      <c r="P80" s="56" t="s">
        <v>165</v>
      </c>
    </row>
    <row r="81" spans="1:16" s="30" customFormat="1" ht="22.5" x14ac:dyDescent="0.2">
      <c r="A81" s="21" t="s">
        <v>158</v>
      </c>
      <c r="B81" s="63" t="s">
        <v>233</v>
      </c>
      <c r="C81" s="24" t="s">
        <v>55</v>
      </c>
      <c r="D81" s="24" t="s">
        <v>55</v>
      </c>
      <c r="E81" s="24" t="s">
        <v>173</v>
      </c>
      <c r="F81" s="23">
        <v>100</v>
      </c>
      <c r="G81" s="39">
        <f>256/1000</f>
        <v>0.25600000000000001</v>
      </c>
      <c r="H81" s="85"/>
      <c r="I81" s="85"/>
      <c r="J81" s="25">
        <f>10568.39/1000000</f>
        <v>1.0568389999999999E-2</v>
      </c>
      <c r="K81" s="39"/>
      <c r="L81" s="39">
        <f t="shared" si="2"/>
        <v>-1.0568389999999999E-2</v>
      </c>
      <c r="M81" s="25"/>
      <c r="N81" s="25"/>
      <c r="O81" s="57">
        <f t="shared" si="3"/>
        <v>-1.0568389999999999E-2</v>
      </c>
      <c r="P81" s="56" t="s">
        <v>165</v>
      </c>
    </row>
    <row r="82" spans="1:16" s="30" customFormat="1" ht="33.75" x14ac:dyDescent="0.2">
      <c r="A82" s="21" t="s">
        <v>159</v>
      </c>
      <c r="B82" s="63" t="s">
        <v>104</v>
      </c>
      <c r="C82" s="24" t="s">
        <v>55</v>
      </c>
      <c r="D82" s="24" t="s">
        <v>55</v>
      </c>
      <c r="E82" s="24" t="s">
        <v>173</v>
      </c>
      <c r="F82" s="23">
        <v>100</v>
      </c>
      <c r="G82" s="39">
        <f>192/1000</f>
        <v>0.192</v>
      </c>
      <c r="H82" s="85"/>
      <c r="I82" s="85"/>
      <c r="J82" s="25">
        <f>33295.84/1000000</f>
        <v>3.3295839999999993E-2</v>
      </c>
      <c r="K82" s="39"/>
      <c r="L82" s="39">
        <f t="shared" si="2"/>
        <v>-3.3295839999999993E-2</v>
      </c>
      <c r="M82" s="25"/>
      <c r="N82" s="25"/>
      <c r="O82" s="57">
        <f t="shared" si="3"/>
        <v>-3.3295839999999993E-2</v>
      </c>
      <c r="P82" s="56" t="s">
        <v>168</v>
      </c>
    </row>
    <row r="83" spans="1:16" s="30" customFormat="1" ht="33.75" x14ac:dyDescent="0.2">
      <c r="A83" s="21" t="s">
        <v>160</v>
      </c>
      <c r="B83" s="63" t="s">
        <v>105</v>
      </c>
      <c r="C83" s="24" t="s">
        <v>55</v>
      </c>
      <c r="D83" s="24" t="s">
        <v>55</v>
      </c>
      <c r="E83" s="24" t="s">
        <v>173</v>
      </c>
      <c r="F83" s="23">
        <v>100</v>
      </c>
      <c r="G83" s="39">
        <f>128/1000</f>
        <v>0.128</v>
      </c>
      <c r="H83" s="85"/>
      <c r="I83" s="85"/>
      <c r="J83" s="25">
        <f>241154.49/1000000</f>
        <v>0.24115449</v>
      </c>
      <c r="K83" s="39"/>
      <c r="L83" s="39">
        <f t="shared" ref="L83:L87" si="5">I83-J83</f>
        <v>-0.24115449</v>
      </c>
      <c r="M83" s="25"/>
      <c r="N83" s="25"/>
      <c r="O83" s="57">
        <f t="shared" ref="O83:O87" si="6">L83</f>
        <v>-0.24115449</v>
      </c>
      <c r="P83" s="56" t="s">
        <v>165</v>
      </c>
    </row>
    <row r="84" spans="1:16" s="30" customFormat="1" ht="33.75" x14ac:dyDescent="0.2">
      <c r="A84" s="21" t="s">
        <v>161</v>
      </c>
      <c r="B84" s="63" t="s">
        <v>106</v>
      </c>
      <c r="C84" s="24" t="s">
        <v>55</v>
      </c>
      <c r="D84" s="24" t="s">
        <v>55</v>
      </c>
      <c r="E84" s="24" t="s">
        <v>173</v>
      </c>
      <c r="F84" s="23">
        <v>100</v>
      </c>
      <c r="G84" s="39">
        <f>96/1000</f>
        <v>9.6000000000000002E-2</v>
      </c>
      <c r="H84" s="85"/>
      <c r="I84" s="85"/>
      <c r="J84" s="25">
        <f>135422.04/1000000</f>
        <v>0.13542204000000002</v>
      </c>
      <c r="K84" s="39"/>
      <c r="L84" s="39">
        <f t="shared" si="5"/>
        <v>-0.13542204000000002</v>
      </c>
      <c r="M84" s="25"/>
      <c r="N84" s="25"/>
      <c r="O84" s="57">
        <f t="shared" si="6"/>
        <v>-0.13542204000000002</v>
      </c>
      <c r="P84" s="56" t="s">
        <v>165</v>
      </c>
    </row>
    <row r="85" spans="1:16" s="30" customFormat="1" ht="33.75" x14ac:dyDescent="0.2">
      <c r="A85" s="21" t="s">
        <v>162</v>
      </c>
      <c r="B85" s="63" t="s">
        <v>107</v>
      </c>
      <c r="C85" s="24" t="s">
        <v>55</v>
      </c>
      <c r="D85" s="24" t="s">
        <v>55</v>
      </c>
      <c r="E85" s="24" t="s">
        <v>173</v>
      </c>
      <c r="F85" s="23">
        <v>100</v>
      </c>
      <c r="G85" s="39">
        <f>64/1000</f>
        <v>6.4000000000000001E-2</v>
      </c>
      <c r="H85" s="39"/>
      <c r="I85" s="39"/>
      <c r="J85" s="25">
        <f>63984.17/1000000</f>
        <v>6.3984169999999993E-2</v>
      </c>
      <c r="K85" s="39"/>
      <c r="L85" s="39">
        <f t="shared" si="5"/>
        <v>-6.3984169999999993E-2</v>
      </c>
      <c r="M85" s="25"/>
      <c r="N85" s="25"/>
      <c r="O85" s="57">
        <f t="shared" si="6"/>
        <v>-6.3984169999999993E-2</v>
      </c>
      <c r="P85" s="22"/>
    </row>
    <row r="86" spans="1:16" s="30" customFormat="1" ht="33.75" x14ac:dyDescent="0.2">
      <c r="A86" s="21" t="s">
        <v>163</v>
      </c>
      <c r="B86" s="63" t="s">
        <v>108</v>
      </c>
      <c r="C86" s="24" t="s">
        <v>55</v>
      </c>
      <c r="D86" s="24" t="s">
        <v>55</v>
      </c>
      <c r="E86" s="24"/>
      <c r="F86" s="23">
        <v>0</v>
      </c>
      <c r="G86" s="39">
        <f>128/1000</f>
        <v>0.128</v>
      </c>
      <c r="H86" s="85"/>
      <c r="I86" s="85"/>
      <c r="J86" s="25">
        <f>48224.83/1000000</f>
        <v>4.8224830000000003E-2</v>
      </c>
      <c r="K86" s="39"/>
      <c r="L86" s="39">
        <f t="shared" si="5"/>
        <v>-4.8224830000000003E-2</v>
      </c>
      <c r="M86" s="25"/>
      <c r="N86" s="25"/>
      <c r="O86" s="57">
        <f t="shared" si="6"/>
        <v>-4.8224830000000003E-2</v>
      </c>
      <c r="P86" s="56" t="s">
        <v>168</v>
      </c>
    </row>
    <row r="87" spans="1:16" s="30" customFormat="1" ht="33.75" x14ac:dyDescent="0.2">
      <c r="A87" s="21" t="s">
        <v>164</v>
      </c>
      <c r="B87" s="63" t="s">
        <v>109</v>
      </c>
      <c r="C87" s="24" t="s">
        <v>55</v>
      </c>
      <c r="D87" s="24" t="s">
        <v>55</v>
      </c>
      <c r="E87" s="24"/>
      <c r="F87" s="23">
        <v>0</v>
      </c>
      <c r="G87" s="39">
        <f>72.81/1000</f>
        <v>7.281E-2</v>
      </c>
      <c r="H87" s="85"/>
      <c r="I87" s="85"/>
      <c r="J87" s="25">
        <f>55705.81/1000000</f>
        <v>5.5705809999999994E-2</v>
      </c>
      <c r="K87" s="39"/>
      <c r="L87" s="39">
        <f t="shared" si="5"/>
        <v>-5.5705809999999994E-2</v>
      </c>
      <c r="M87" s="25"/>
      <c r="N87" s="25"/>
      <c r="O87" s="57">
        <f t="shared" si="6"/>
        <v>-5.5705809999999994E-2</v>
      </c>
      <c r="P87" s="56" t="s">
        <v>168</v>
      </c>
    </row>
    <row r="88" spans="1:16" s="72" customFormat="1" ht="24.75" customHeight="1" x14ac:dyDescent="0.2">
      <c r="A88" s="67"/>
      <c r="B88" s="79" t="s">
        <v>254</v>
      </c>
      <c r="C88" s="68"/>
      <c r="D88" s="69"/>
      <c r="E88" s="68"/>
      <c r="F88" s="116"/>
      <c r="G88" s="70">
        <f>SUM(G54:G87)</f>
        <v>11.955297010000002</v>
      </c>
      <c r="H88" s="70">
        <f>SUM(H54:H87)</f>
        <v>0</v>
      </c>
      <c r="I88" s="70">
        <f>SUM(I54:I87)</f>
        <v>0</v>
      </c>
      <c r="J88" s="70">
        <f>SUM(J54:J87)</f>
        <v>9.2897074299999964</v>
      </c>
      <c r="K88" s="70">
        <f>K17</f>
        <v>17.282600000000002</v>
      </c>
      <c r="L88" s="70">
        <f>L17</f>
        <v>24.40305545999999</v>
      </c>
      <c r="M88" s="70">
        <f>M17</f>
        <v>0</v>
      </c>
      <c r="N88" s="70">
        <f>N17</f>
        <v>0</v>
      </c>
      <c r="O88" s="70">
        <f>O17</f>
        <v>24.40305545999999</v>
      </c>
      <c r="P88" s="73"/>
    </row>
    <row r="89" spans="1:16" s="78" customFormat="1" ht="45" x14ac:dyDescent="0.2">
      <c r="A89" s="74"/>
      <c r="B89" s="109" t="s">
        <v>234</v>
      </c>
      <c r="C89" s="89"/>
      <c r="D89" s="90"/>
      <c r="E89" s="75"/>
      <c r="F89" s="145"/>
      <c r="G89" s="91"/>
      <c r="H89" s="91"/>
      <c r="I89" s="91"/>
      <c r="J89" s="123"/>
      <c r="K89" s="76"/>
      <c r="L89" s="76"/>
      <c r="M89" s="76"/>
      <c r="N89" s="76"/>
      <c r="O89" s="76"/>
      <c r="P89" s="77"/>
    </row>
    <row r="90" spans="1:16" s="30" customFormat="1" ht="33.75" x14ac:dyDescent="0.2">
      <c r="A90" s="21" t="s">
        <v>75</v>
      </c>
      <c r="B90" s="80" t="s">
        <v>235</v>
      </c>
      <c r="C90" s="24" t="s">
        <v>177</v>
      </c>
      <c r="D90" s="64" t="s">
        <v>177</v>
      </c>
      <c r="E90" s="64" t="s">
        <v>177</v>
      </c>
      <c r="F90" s="120"/>
      <c r="G90" s="39">
        <f>1239.8/1000</f>
        <v>1.2398</v>
      </c>
      <c r="H90" s="85"/>
      <c r="I90" s="85"/>
      <c r="J90" s="39">
        <f>93959.55/1000000</f>
        <v>9.3959550000000003E-2</v>
      </c>
      <c r="K90" s="39">
        <f>G90-J90</f>
        <v>1.1458404500000001</v>
      </c>
      <c r="L90" s="39">
        <f t="shared" ref="L90:L105" si="7">I90-J90</f>
        <v>-9.3959550000000003E-2</v>
      </c>
      <c r="M90" s="39"/>
      <c r="N90" s="39"/>
      <c r="O90" s="39">
        <f t="shared" ref="O90:O107" si="8">L90</f>
        <v>-9.3959550000000003E-2</v>
      </c>
      <c r="P90" s="56" t="s">
        <v>174</v>
      </c>
    </row>
    <row r="91" spans="1:16" s="30" customFormat="1" ht="22.5" x14ac:dyDescent="0.2">
      <c r="A91" s="21" t="s">
        <v>56</v>
      </c>
      <c r="B91" s="80" t="s">
        <v>236</v>
      </c>
      <c r="C91" s="24" t="s">
        <v>177</v>
      </c>
      <c r="D91" s="64" t="s">
        <v>177</v>
      </c>
      <c r="E91" s="64" t="s">
        <v>173</v>
      </c>
      <c r="F91" s="120"/>
      <c r="G91" s="39">
        <f>1229.6/1000</f>
        <v>1.2295999999999998</v>
      </c>
      <c r="H91" s="85"/>
      <c r="I91" s="85"/>
      <c r="J91" s="39">
        <f>2480928.78/1000000</f>
        <v>2.4809287799999997</v>
      </c>
      <c r="K91" s="39">
        <f t="shared" ref="K91:K105" si="9">G91-J91</f>
        <v>-1.2513287799999999</v>
      </c>
      <c r="L91" s="39">
        <f t="shared" si="7"/>
        <v>-2.4809287799999997</v>
      </c>
      <c r="M91" s="39"/>
      <c r="N91" s="39"/>
      <c r="O91" s="39">
        <f t="shared" si="8"/>
        <v>-2.4809287799999997</v>
      </c>
      <c r="P91" s="56" t="s">
        <v>165</v>
      </c>
    </row>
    <row r="92" spans="1:16" s="30" customFormat="1" ht="33.75" x14ac:dyDescent="0.2">
      <c r="A92" s="21" t="s">
        <v>57</v>
      </c>
      <c r="B92" s="80" t="s">
        <v>237</v>
      </c>
      <c r="C92" s="24" t="s">
        <v>177</v>
      </c>
      <c r="D92" s="64" t="s">
        <v>177</v>
      </c>
      <c r="E92" s="64" t="s">
        <v>177</v>
      </c>
      <c r="F92" s="120"/>
      <c r="G92" s="39">
        <f>1131.4/1000</f>
        <v>1.1314000000000002</v>
      </c>
      <c r="H92" s="85"/>
      <c r="I92" s="85"/>
      <c r="J92" s="39">
        <f>138747.96/1000000</f>
        <v>0.13874796</v>
      </c>
      <c r="K92" s="39">
        <f t="shared" si="9"/>
        <v>0.99265204000000018</v>
      </c>
      <c r="L92" s="39">
        <f t="shared" si="7"/>
        <v>-0.13874796</v>
      </c>
      <c r="M92" s="39"/>
      <c r="N92" s="39"/>
      <c r="O92" s="39">
        <f t="shared" si="8"/>
        <v>-0.13874796</v>
      </c>
      <c r="P92" s="56" t="s">
        <v>174</v>
      </c>
    </row>
    <row r="93" spans="1:16" s="30" customFormat="1" ht="33.75" x14ac:dyDescent="0.2">
      <c r="A93" s="21" t="s">
        <v>58</v>
      </c>
      <c r="B93" s="80" t="s">
        <v>238</v>
      </c>
      <c r="C93" s="24" t="s">
        <v>177</v>
      </c>
      <c r="D93" s="24" t="s">
        <v>177</v>
      </c>
      <c r="E93" s="24" t="s">
        <v>177</v>
      </c>
      <c r="F93" s="120"/>
      <c r="G93" s="115">
        <f>518.9/1000</f>
        <v>0.51890000000000003</v>
      </c>
      <c r="H93" s="85"/>
      <c r="I93" s="85"/>
      <c r="J93" s="39">
        <f>202773.89/1000000</f>
        <v>0.20277389000000001</v>
      </c>
      <c r="K93" s="39">
        <f t="shared" si="9"/>
        <v>0.31612611000000002</v>
      </c>
      <c r="L93" s="39">
        <f t="shared" si="7"/>
        <v>-0.20277389000000001</v>
      </c>
      <c r="M93" s="39"/>
      <c r="N93" s="39"/>
      <c r="O93" s="39">
        <f t="shared" si="8"/>
        <v>-0.20277389000000001</v>
      </c>
      <c r="P93" s="56" t="s">
        <v>174</v>
      </c>
    </row>
    <row r="94" spans="1:16" s="30" customFormat="1" ht="33.75" x14ac:dyDescent="0.2">
      <c r="A94" s="21" t="s">
        <v>59</v>
      </c>
      <c r="B94" s="80" t="s">
        <v>239</v>
      </c>
      <c r="C94" s="24" t="s">
        <v>183</v>
      </c>
      <c r="D94" s="24" t="s">
        <v>183</v>
      </c>
      <c r="E94" s="24" t="s">
        <v>183</v>
      </c>
      <c r="F94" s="120"/>
      <c r="G94" s="39">
        <f>3871/1000</f>
        <v>3.871</v>
      </c>
      <c r="H94" s="85"/>
      <c r="I94" s="85"/>
      <c r="J94" s="39">
        <f>589314.38/1000000</f>
        <v>0.58931438000000003</v>
      </c>
      <c r="K94" s="39">
        <f t="shared" si="9"/>
        <v>3.2816856200000002</v>
      </c>
      <c r="L94" s="39">
        <f t="shared" si="7"/>
        <v>-0.58931438000000003</v>
      </c>
      <c r="M94" s="39"/>
      <c r="N94" s="39"/>
      <c r="O94" s="39">
        <f t="shared" si="8"/>
        <v>-0.58931438000000003</v>
      </c>
      <c r="P94" s="56" t="s">
        <v>174</v>
      </c>
    </row>
    <row r="95" spans="1:16" s="30" customFormat="1" ht="33.75" x14ac:dyDescent="0.2">
      <c r="A95" s="21" t="s">
        <v>60</v>
      </c>
      <c r="B95" s="80" t="s">
        <v>240</v>
      </c>
      <c r="C95" s="24" t="s">
        <v>183</v>
      </c>
      <c r="D95" s="24" t="s">
        <v>183</v>
      </c>
      <c r="E95" s="24" t="s">
        <v>183</v>
      </c>
      <c r="F95" s="120"/>
      <c r="G95" s="39">
        <f>2511.9/1000</f>
        <v>2.5119000000000002</v>
      </c>
      <c r="H95" s="85"/>
      <c r="I95" s="85"/>
      <c r="J95" s="39">
        <f>661817.26/1000000</f>
        <v>0.66181725999999996</v>
      </c>
      <c r="K95" s="39">
        <f t="shared" si="9"/>
        <v>1.8500827400000004</v>
      </c>
      <c r="L95" s="39">
        <f t="shared" si="7"/>
        <v>-0.66181725999999996</v>
      </c>
      <c r="M95" s="39"/>
      <c r="N95" s="39"/>
      <c r="O95" s="39">
        <f t="shared" si="8"/>
        <v>-0.66181725999999996</v>
      </c>
      <c r="P95" s="56" t="s">
        <v>178</v>
      </c>
    </row>
    <row r="96" spans="1:16" s="30" customFormat="1" ht="33.75" x14ac:dyDescent="0.2">
      <c r="A96" s="21" t="s">
        <v>61</v>
      </c>
      <c r="B96" s="80" t="s">
        <v>241</v>
      </c>
      <c r="C96" s="24" t="s">
        <v>183</v>
      </c>
      <c r="D96" s="64" t="s">
        <v>183</v>
      </c>
      <c r="E96" s="64" t="s">
        <v>183</v>
      </c>
      <c r="F96" s="120"/>
      <c r="G96" s="39">
        <f>1573.9/1000</f>
        <v>1.5739000000000001</v>
      </c>
      <c r="H96" s="85"/>
      <c r="I96" s="85"/>
      <c r="J96" s="39">
        <f>124617.07/1000000</f>
        <v>0.12461707000000001</v>
      </c>
      <c r="K96" s="39">
        <f t="shared" si="9"/>
        <v>1.4492829300000001</v>
      </c>
      <c r="L96" s="39">
        <f t="shared" si="7"/>
        <v>-0.12461707000000001</v>
      </c>
      <c r="M96" s="39"/>
      <c r="N96" s="39"/>
      <c r="O96" s="39">
        <f t="shared" si="8"/>
        <v>-0.12461707000000001</v>
      </c>
      <c r="P96" s="56" t="s">
        <v>174</v>
      </c>
    </row>
    <row r="97" spans="1:16" s="30" customFormat="1" ht="33.75" x14ac:dyDescent="0.2">
      <c r="A97" s="21" t="s">
        <v>76</v>
      </c>
      <c r="B97" s="80" t="s">
        <v>242</v>
      </c>
      <c r="C97" s="24" t="s">
        <v>176</v>
      </c>
      <c r="D97" s="64" t="s">
        <v>176</v>
      </c>
      <c r="E97" s="64" t="s">
        <v>176</v>
      </c>
      <c r="F97" s="120"/>
      <c r="G97" s="39">
        <f>880.8/1000</f>
        <v>0.88079999999999992</v>
      </c>
      <c r="H97" s="85"/>
      <c r="I97" s="85"/>
      <c r="J97" s="39">
        <f>402048.3/1000000</f>
        <v>0.40204829999999997</v>
      </c>
      <c r="K97" s="39">
        <f t="shared" si="9"/>
        <v>0.47875169999999995</v>
      </c>
      <c r="L97" s="39">
        <f t="shared" si="7"/>
        <v>-0.40204829999999997</v>
      </c>
      <c r="M97" s="39"/>
      <c r="N97" s="39"/>
      <c r="O97" s="39">
        <f t="shared" si="8"/>
        <v>-0.40204829999999997</v>
      </c>
      <c r="P97" s="56" t="s">
        <v>174</v>
      </c>
    </row>
    <row r="98" spans="1:16" s="30" customFormat="1" ht="33.75" x14ac:dyDescent="0.2">
      <c r="A98" s="21" t="s">
        <v>77</v>
      </c>
      <c r="B98" s="80" t="s">
        <v>243</v>
      </c>
      <c r="C98" s="24" t="s">
        <v>176</v>
      </c>
      <c r="D98" s="64" t="s">
        <v>176</v>
      </c>
      <c r="E98" s="64" t="s">
        <v>176</v>
      </c>
      <c r="F98" s="120"/>
      <c r="G98" s="39">
        <f>4296.7/1000</f>
        <v>4.2966999999999995</v>
      </c>
      <c r="H98" s="85"/>
      <c r="I98" s="85"/>
      <c r="J98" s="39">
        <f>461359.03/1000000</f>
        <v>0.46135903</v>
      </c>
      <c r="K98" s="39">
        <f t="shared" si="9"/>
        <v>3.8353409699999994</v>
      </c>
      <c r="L98" s="39">
        <f t="shared" si="7"/>
        <v>-0.46135903</v>
      </c>
      <c r="M98" s="39"/>
      <c r="N98" s="39"/>
      <c r="O98" s="39">
        <f t="shared" si="8"/>
        <v>-0.46135903</v>
      </c>
      <c r="P98" s="56" t="s">
        <v>174</v>
      </c>
    </row>
    <row r="99" spans="1:16" s="30" customFormat="1" ht="33.75" x14ac:dyDescent="0.2">
      <c r="A99" s="21" t="s">
        <v>78</v>
      </c>
      <c r="B99" s="80" t="s">
        <v>244</v>
      </c>
      <c r="C99" s="24" t="s">
        <v>176</v>
      </c>
      <c r="D99" s="64" t="s">
        <v>176</v>
      </c>
      <c r="E99" s="64" t="s">
        <v>176</v>
      </c>
      <c r="F99" s="120"/>
      <c r="G99" s="39">
        <f>2619.8/1000</f>
        <v>2.6198000000000001</v>
      </c>
      <c r="H99" s="85"/>
      <c r="I99" s="85"/>
      <c r="J99" s="39">
        <f>1428571.43/1000000</f>
        <v>1.4285714299999999</v>
      </c>
      <c r="K99" s="39">
        <f t="shared" si="9"/>
        <v>1.1912285700000003</v>
      </c>
      <c r="L99" s="39">
        <f t="shared" si="7"/>
        <v>-1.4285714299999999</v>
      </c>
      <c r="M99" s="39"/>
      <c r="N99" s="39"/>
      <c r="O99" s="39">
        <f t="shared" si="8"/>
        <v>-1.4285714299999999</v>
      </c>
      <c r="P99" s="56" t="s">
        <v>174</v>
      </c>
    </row>
    <row r="100" spans="1:16" s="30" customFormat="1" ht="56.25" x14ac:dyDescent="0.2">
      <c r="A100" s="21" t="s">
        <v>79</v>
      </c>
      <c r="B100" s="80" t="s">
        <v>245</v>
      </c>
      <c r="C100" s="24" t="s">
        <v>176</v>
      </c>
      <c r="D100" s="64" t="s">
        <v>176</v>
      </c>
      <c r="E100" s="64" t="s">
        <v>176</v>
      </c>
      <c r="F100" s="120"/>
      <c r="G100" s="39">
        <f>5418.2/1000</f>
        <v>5.4181999999999997</v>
      </c>
      <c r="H100" s="85"/>
      <c r="I100" s="85"/>
      <c r="J100" s="39">
        <f>348723.32/1000000</f>
        <v>0.34872332</v>
      </c>
      <c r="K100" s="39">
        <f t="shared" si="9"/>
        <v>5.0694766799999993</v>
      </c>
      <c r="L100" s="39">
        <f t="shared" si="7"/>
        <v>-0.34872332</v>
      </c>
      <c r="M100" s="39"/>
      <c r="N100" s="39"/>
      <c r="O100" s="39">
        <f t="shared" si="8"/>
        <v>-0.34872332</v>
      </c>
      <c r="P100" s="56" t="s">
        <v>174</v>
      </c>
    </row>
    <row r="101" spans="1:16" s="30" customFormat="1" ht="33.75" x14ac:dyDescent="0.2">
      <c r="A101" s="21" t="s">
        <v>80</v>
      </c>
      <c r="B101" s="80" t="s">
        <v>246</v>
      </c>
      <c r="C101" s="24" t="s">
        <v>176</v>
      </c>
      <c r="D101" s="64" t="s">
        <v>176</v>
      </c>
      <c r="E101" s="64" t="s">
        <v>176</v>
      </c>
      <c r="F101" s="120"/>
      <c r="G101" s="39">
        <f>724.8/1000</f>
        <v>0.7248</v>
      </c>
      <c r="H101" s="85"/>
      <c r="I101" s="85"/>
      <c r="J101" s="39">
        <f>191043.32/1000000</f>
        <v>0.19104332000000002</v>
      </c>
      <c r="K101" s="39">
        <f t="shared" si="9"/>
        <v>0.53375667999999998</v>
      </c>
      <c r="L101" s="39">
        <f t="shared" si="7"/>
        <v>-0.19104332000000002</v>
      </c>
      <c r="M101" s="39"/>
      <c r="N101" s="39"/>
      <c r="O101" s="39">
        <f t="shared" si="8"/>
        <v>-0.19104332000000002</v>
      </c>
      <c r="P101" s="56" t="s">
        <v>174</v>
      </c>
    </row>
    <row r="102" spans="1:16" s="30" customFormat="1" ht="33.75" x14ac:dyDescent="0.2">
      <c r="A102" s="21" t="s">
        <v>81</v>
      </c>
      <c r="B102" s="80" t="s">
        <v>247</v>
      </c>
      <c r="C102" s="24" t="s">
        <v>176</v>
      </c>
      <c r="D102" s="24" t="s">
        <v>176</v>
      </c>
      <c r="E102" s="24" t="s">
        <v>176</v>
      </c>
      <c r="F102" s="120"/>
      <c r="G102" s="39">
        <f>3755.1/1000</f>
        <v>3.7551000000000001</v>
      </c>
      <c r="H102" s="85"/>
      <c r="I102" s="85"/>
      <c r="J102" s="39">
        <f>661546.44/1000000</f>
        <v>0.66154643999999996</v>
      </c>
      <c r="K102" s="39">
        <f t="shared" si="9"/>
        <v>3.0935535600000001</v>
      </c>
      <c r="L102" s="39">
        <f t="shared" si="7"/>
        <v>-0.66154643999999996</v>
      </c>
      <c r="M102" s="39"/>
      <c r="N102" s="39"/>
      <c r="O102" s="39">
        <f t="shared" si="8"/>
        <v>-0.66154643999999996</v>
      </c>
      <c r="P102" s="56" t="s">
        <v>174</v>
      </c>
    </row>
    <row r="103" spans="1:16" s="30" customFormat="1" ht="22.5" x14ac:dyDescent="0.2">
      <c r="A103" s="21" t="s">
        <v>84</v>
      </c>
      <c r="B103" s="80" t="s">
        <v>248</v>
      </c>
      <c r="C103" s="24" t="s">
        <v>176</v>
      </c>
      <c r="D103" s="24" t="s">
        <v>176</v>
      </c>
      <c r="E103" s="24" t="s">
        <v>173</v>
      </c>
      <c r="F103" s="120"/>
      <c r="G103" s="39">
        <f>574.2/1000</f>
        <v>0.57420000000000004</v>
      </c>
      <c r="H103" s="85"/>
      <c r="I103" s="85"/>
      <c r="J103" s="39">
        <f>1979266.52/1000000</f>
        <v>1.9792665199999999</v>
      </c>
      <c r="K103" s="39">
        <f t="shared" si="9"/>
        <v>-1.4050665199999999</v>
      </c>
      <c r="L103" s="39">
        <f t="shared" si="7"/>
        <v>-1.9792665199999999</v>
      </c>
      <c r="M103" s="39"/>
      <c r="N103" s="39"/>
      <c r="O103" s="39">
        <f t="shared" si="8"/>
        <v>-1.9792665199999999</v>
      </c>
      <c r="P103" s="56" t="s">
        <v>165</v>
      </c>
    </row>
    <row r="104" spans="1:16" s="30" customFormat="1" ht="33.75" x14ac:dyDescent="0.2">
      <c r="A104" s="21" t="s">
        <v>85</v>
      </c>
      <c r="B104" s="80" t="s">
        <v>249</v>
      </c>
      <c r="C104" s="24" t="s">
        <v>176</v>
      </c>
      <c r="D104" s="24" t="s">
        <v>176</v>
      </c>
      <c r="E104" s="24" t="s">
        <v>176</v>
      </c>
      <c r="F104" s="120"/>
      <c r="G104" s="39">
        <f>6695.6/1000</f>
        <v>6.6956000000000007</v>
      </c>
      <c r="H104" s="85"/>
      <c r="I104" s="85"/>
      <c r="J104" s="39">
        <f>434663.35/1000000</f>
        <v>0.43466335</v>
      </c>
      <c r="K104" s="39">
        <f t="shared" si="9"/>
        <v>6.2609366500000005</v>
      </c>
      <c r="L104" s="39">
        <f t="shared" si="7"/>
        <v>-0.43466335</v>
      </c>
      <c r="M104" s="39"/>
      <c r="N104" s="39"/>
      <c r="O104" s="39">
        <f t="shared" si="8"/>
        <v>-0.43466335</v>
      </c>
      <c r="P104" s="56" t="s">
        <v>174</v>
      </c>
    </row>
    <row r="105" spans="1:16" s="30" customFormat="1" ht="33.75" x14ac:dyDescent="0.2">
      <c r="A105" s="21" t="s">
        <v>110</v>
      </c>
      <c r="B105" s="80" t="s">
        <v>250</v>
      </c>
      <c r="C105" s="24" t="s">
        <v>176</v>
      </c>
      <c r="D105" s="24" t="s">
        <v>176</v>
      </c>
      <c r="E105" s="24" t="s">
        <v>176</v>
      </c>
      <c r="F105" s="120"/>
      <c r="G105" s="39">
        <f>5847.7/1000</f>
        <v>5.8476999999999997</v>
      </c>
      <c r="H105" s="85"/>
      <c r="I105" s="85"/>
      <c r="J105" s="39">
        <f>76373.92/1000000</f>
        <v>7.6373919999999998E-2</v>
      </c>
      <c r="K105" s="39">
        <f t="shared" si="9"/>
        <v>5.7713260799999997</v>
      </c>
      <c r="L105" s="39">
        <f t="shared" si="7"/>
        <v>-7.6373919999999998E-2</v>
      </c>
      <c r="M105" s="39"/>
      <c r="N105" s="39"/>
      <c r="O105" s="39">
        <f t="shared" si="8"/>
        <v>-7.6373919999999998E-2</v>
      </c>
      <c r="P105" s="56" t="s">
        <v>174</v>
      </c>
    </row>
    <row r="106" spans="1:16" s="30" customFormat="1" ht="50.25" customHeight="1" x14ac:dyDescent="0.2">
      <c r="A106" s="21" t="s">
        <v>111</v>
      </c>
      <c r="B106" s="80" t="s">
        <v>251</v>
      </c>
      <c r="C106" s="24" t="s">
        <v>176</v>
      </c>
      <c r="D106" s="24" t="s">
        <v>176</v>
      </c>
      <c r="E106" s="24" t="s">
        <v>176</v>
      </c>
      <c r="F106" s="120"/>
      <c r="G106" s="39">
        <f>1200/1000</f>
        <v>1.2</v>
      </c>
      <c r="H106" s="39"/>
      <c r="I106" s="39"/>
      <c r="J106" s="39">
        <f>160624.37/1000000</f>
        <v>0.16062436999999999</v>
      </c>
      <c r="K106" s="39">
        <f t="shared" ref="K106" si="10">G106-J106</f>
        <v>1.0393756299999999</v>
      </c>
      <c r="L106" s="39">
        <f t="shared" ref="L106" si="11">I106-J106</f>
        <v>-0.16062436999999999</v>
      </c>
      <c r="M106" s="39"/>
      <c r="N106" s="39"/>
      <c r="O106" s="70">
        <f t="shared" si="8"/>
        <v>-0.16062436999999999</v>
      </c>
      <c r="P106" s="56"/>
    </row>
    <row r="107" spans="1:16" s="72" customFormat="1" ht="21" x14ac:dyDescent="0.2">
      <c r="A107" s="67"/>
      <c r="B107" s="81" t="s">
        <v>253</v>
      </c>
      <c r="C107" s="68"/>
      <c r="D107" s="69"/>
      <c r="E107" s="69"/>
      <c r="F107" s="116"/>
      <c r="G107" s="70">
        <f>SUM(G90:G106)</f>
        <v>44.089399999999998</v>
      </c>
      <c r="H107" s="70"/>
      <c r="I107" s="70">
        <f t="shared" ref="I107:L107" si="12">SUM(I90:I105)</f>
        <v>0</v>
      </c>
      <c r="J107" s="70">
        <f>SUM(J90:J106)</f>
        <v>10.43637889</v>
      </c>
      <c r="K107" s="70">
        <f t="shared" si="12"/>
        <v>32.613645480000002</v>
      </c>
      <c r="L107" s="70">
        <f t="shared" si="12"/>
        <v>-10.27575452</v>
      </c>
      <c r="M107" s="70"/>
      <c r="N107" s="70"/>
      <c r="O107" s="70">
        <f t="shared" si="8"/>
        <v>-10.27575452</v>
      </c>
      <c r="P107" s="71"/>
    </row>
    <row r="108" spans="1:16" s="72" customFormat="1" ht="21" x14ac:dyDescent="0.2">
      <c r="A108" s="67"/>
      <c r="B108" s="81" t="s">
        <v>184</v>
      </c>
      <c r="C108" s="68"/>
      <c r="D108" s="69"/>
      <c r="E108" s="69"/>
      <c r="F108" s="116"/>
      <c r="G108" s="70"/>
      <c r="H108" s="70"/>
      <c r="I108" s="70"/>
      <c r="J108" s="82">
        <f>J52+J88+J107</f>
        <v>122.91998203</v>
      </c>
      <c r="K108" s="88"/>
      <c r="L108" s="88"/>
      <c r="M108" s="88"/>
      <c r="N108" s="88"/>
      <c r="O108" s="88"/>
      <c r="P108" s="71"/>
    </row>
    <row r="109" spans="1:16" s="31" customFormat="1" ht="6.75" x14ac:dyDescent="0.2">
      <c r="A109" s="40"/>
      <c r="B109" s="40"/>
      <c r="C109" s="40"/>
      <c r="K109" s="53"/>
    </row>
    <row r="110" spans="1:16" s="45" customFormat="1" ht="21.75" customHeight="1" x14ac:dyDescent="0.2">
      <c r="B110" s="142" t="s">
        <v>215</v>
      </c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</row>
    <row r="111" spans="1:16" s="45" customFormat="1" ht="13.5" x14ac:dyDescent="0.2">
      <c r="B111" s="93" t="s">
        <v>216</v>
      </c>
      <c r="C111" s="94"/>
      <c r="D111" s="94"/>
      <c r="E111" s="94"/>
      <c r="F111" s="94"/>
      <c r="G111" s="94"/>
      <c r="H111" s="94"/>
      <c r="I111" s="94"/>
      <c r="J111" s="94"/>
      <c r="K111" s="95"/>
      <c r="L111" s="94"/>
      <c r="M111" s="94"/>
      <c r="N111" s="94"/>
      <c r="O111" s="94"/>
      <c r="P111" s="94"/>
    </row>
    <row r="112" spans="1:16" s="45" customFormat="1" ht="13.5" x14ac:dyDescent="0.2">
      <c r="B112" s="93" t="s">
        <v>217</v>
      </c>
      <c r="C112" s="94"/>
      <c r="D112" s="94"/>
      <c r="E112" s="94"/>
      <c r="F112" s="94"/>
      <c r="G112" s="94"/>
      <c r="H112" s="94"/>
      <c r="I112" s="94"/>
      <c r="J112" s="94"/>
      <c r="K112" s="95"/>
      <c r="L112" s="94"/>
      <c r="M112" s="94"/>
      <c r="N112" s="94"/>
      <c r="O112" s="30"/>
      <c r="P112" s="94"/>
    </row>
    <row r="113" spans="1:16" s="45" customFormat="1" ht="13.5" x14ac:dyDescent="0.2">
      <c r="B113" s="93" t="s">
        <v>218</v>
      </c>
      <c r="C113" s="94"/>
      <c r="D113" s="94"/>
      <c r="E113" s="94"/>
      <c r="F113" s="94"/>
      <c r="G113" s="94"/>
      <c r="H113" s="94"/>
      <c r="I113" s="94"/>
      <c r="J113" s="96"/>
      <c r="K113" s="95"/>
      <c r="L113" s="94"/>
      <c r="M113" s="94"/>
      <c r="N113" s="94"/>
      <c r="O113" s="30"/>
      <c r="P113" s="94"/>
    </row>
    <row r="114" spans="1:16" s="45" customFormat="1" ht="13.5" x14ac:dyDescent="0.2">
      <c r="B114" s="93" t="s">
        <v>219</v>
      </c>
      <c r="C114" s="94"/>
      <c r="D114" s="94"/>
      <c r="E114" s="94"/>
      <c r="F114" s="94"/>
      <c r="G114" s="94"/>
      <c r="H114" s="94"/>
      <c r="I114" s="94"/>
      <c r="J114" s="94"/>
      <c r="K114" s="95"/>
      <c r="L114" s="94"/>
      <c r="M114" s="94"/>
      <c r="N114" s="94"/>
      <c r="O114" s="94"/>
      <c r="P114" s="94"/>
    </row>
    <row r="115" spans="1:16" s="45" customFormat="1" ht="13.5" x14ac:dyDescent="0.2">
      <c r="B115" s="97" t="s">
        <v>220</v>
      </c>
      <c r="C115" s="97"/>
      <c r="D115" s="97"/>
      <c r="E115" s="97"/>
      <c r="F115" s="97"/>
      <c r="G115" s="97"/>
      <c r="H115" s="97"/>
      <c r="I115" s="97"/>
      <c r="J115" s="97"/>
      <c r="K115" s="98"/>
      <c r="L115" s="97"/>
      <c r="M115" s="30"/>
      <c r="N115" s="30"/>
      <c r="O115" s="30"/>
      <c r="P115" s="30"/>
    </row>
    <row r="116" spans="1:16" s="45" customFormat="1" ht="12.95" customHeight="1" x14ac:dyDescent="0.2">
      <c r="A116" s="46"/>
      <c r="K116" s="54"/>
    </row>
  </sheetData>
  <autoFilter ref="A16:T16"/>
  <mergeCells count="24">
    <mergeCell ref="O14:O15"/>
    <mergeCell ref="B110:P110"/>
    <mergeCell ref="L12:O12"/>
    <mergeCell ref="P12:P15"/>
    <mergeCell ref="G13:G15"/>
    <mergeCell ref="H13:H15"/>
    <mergeCell ref="I13:J14"/>
    <mergeCell ref="K13:K15"/>
    <mergeCell ref="L13:L15"/>
    <mergeCell ref="M13:O13"/>
    <mergeCell ref="M14:M15"/>
    <mergeCell ref="N14:N15"/>
    <mergeCell ref="G12:K12"/>
    <mergeCell ref="A12:A15"/>
    <mergeCell ref="B12:B15"/>
    <mergeCell ref="C12:C15"/>
    <mergeCell ref="D12:E14"/>
    <mergeCell ref="F12:F15"/>
    <mergeCell ref="B10:P10"/>
    <mergeCell ref="B1:P1"/>
    <mergeCell ref="B3:E3"/>
    <mergeCell ref="B5:G5"/>
    <mergeCell ref="B6:G6"/>
    <mergeCell ref="B8:P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0"/>
  <sheetViews>
    <sheetView workbookViewId="0">
      <selection activeCell="E15" sqref="E15"/>
    </sheetView>
  </sheetViews>
  <sheetFormatPr defaultRowHeight="12.75" x14ac:dyDescent="0.2"/>
  <cols>
    <col min="1" max="1" width="5.85546875" bestFit="1" customWidth="1"/>
    <col min="2" max="2" width="51.140625" style="8" customWidth="1"/>
    <col min="3" max="3" width="12.7109375" customWidth="1"/>
    <col min="4" max="4" width="13.28515625" customWidth="1"/>
    <col min="5" max="5" width="9.85546875" bestFit="1" customWidth="1"/>
    <col min="6" max="6" width="7" bestFit="1" customWidth="1"/>
    <col min="7" max="7" width="28" customWidth="1"/>
  </cols>
  <sheetData>
    <row r="1" spans="1:7" ht="15.75" x14ac:dyDescent="0.25">
      <c r="G1" s="2" t="s">
        <v>13</v>
      </c>
    </row>
    <row r="3" spans="1:7" ht="74.25" customHeight="1" x14ac:dyDescent="0.2">
      <c r="A3" s="140" t="s">
        <v>10</v>
      </c>
      <c r="B3" s="140" t="s">
        <v>11</v>
      </c>
      <c r="C3" s="139" t="s">
        <v>17</v>
      </c>
      <c r="D3" s="139"/>
      <c r="E3" s="139" t="s">
        <v>18</v>
      </c>
      <c r="F3" s="139"/>
      <c r="G3" s="139" t="s">
        <v>9</v>
      </c>
    </row>
    <row r="4" spans="1:7" ht="28.5" x14ac:dyDescent="0.2">
      <c r="A4" s="141"/>
      <c r="B4" s="141"/>
      <c r="C4" s="112" t="s">
        <v>19</v>
      </c>
      <c r="D4" s="112" t="s">
        <v>20</v>
      </c>
      <c r="E4" s="112" t="s">
        <v>15</v>
      </c>
      <c r="F4" s="112" t="s">
        <v>14</v>
      </c>
      <c r="G4" s="139"/>
    </row>
    <row r="5" spans="1:7" ht="14.25" x14ac:dyDescent="0.2">
      <c r="A5" s="9"/>
      <c r="B5" s="10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</row>
    <row r="6" spans="1:7" ht="15" x14ac:dyDescent="0.2">
      <c r="A6" s="11"/>
      <c r="B6" s="12" t="s">
        <v>12</v>
      </c>
      <c r="C6" s="38">
        <f>C7+C16+C17+C21+C22</f>
        <v>127.59695117000001</v>
      </c>
      <c r="D6" s="48">
        <f>D7+D16+D17+D21+D22</f>
        <v>122.91998203</v>
      </c>
      <c r="E6" s="20">
        <f>E7+E16+E17+E21+E22</f>
        <v>-4.6769691400000113</v>
      </c>
      <c r="F6" s="47">
        <f>D6/C6</f>
        <v>0.96334576103022407</v>
      </c>
      <c r="G6" s="13"/>
    </row>
    <row r="7" spans="1:7" ht="15" x14ac:dyDescent="0.2">
      <c r="A7" s="14" t="s">
        <v>24</v>
      </c>
      <c r="B7" s="15" t="s">
        <v>16</v>
      </c>
      <c r="C7" s="38">
        <f>SUM(C8,C10:C11,C14:C15)</f>
        <v>58.341254890000002</v>
      </c>
      <c r="D7" s="48">
        <f>SUM(D8,D10:D11,D14:D15)</f>
        <v>44.512589919999996</v>
      </c>
      <c r="E7" s="20">
        <f>SUM(E8,E10:E11,E14:E15)</f>
        <v>-13.828664970000005</v>
      </c>
      <c r="F7" s="47">
        <f>D7/C7</f>
        <v>0.7629693602567621</v>
      </c>
      <c r="G7" s="58"/>
    </row>
    <row r="8" spans="1:7" ht="48" x14ac:dyDescent="0.2">
      <c r="A8" s="16" t="s">
        <v>25</v>
      </c>
      <c r="B8" s="17" t="s">
        <v>26</v>
      </c>
      <c r="C8" s="38">
        <f>38523.78989/1000</f>
        <v>38.523789890000003</v>
      </c>
      <c r="D8" s="48">
        <f>'Табл 1 2025'!J108-'Табл 2 2025'!D21</f>
        <v>44.512589919999996</v>
      </c>
      <c r="E8" s="20">
        <f>D8-C8</f>
        <v>5.9888000299999931</v>
      </c>
      <c r="F8" s="47">
        <f>D8/C8</f>
        <v>1.1554571875482731</v>
      </c>
      <c r="G8" s="59" t="s">
        <v>255</v>
      </c>
    </row>
    <row r="9" spans="1:7" ht="45" x14ac:dyDescent="0.2">
      <c r="A9" s="11" t="s">
        <v>27</v>
      </c>
      <c r="B9" s="13" t="s">
        <v>28</v>
      </c>
      <c r="C9" s="38"/>
      <c r="D9" s="20"/>
      <c r="E9" s="20"/>
      <c r="F9" s="20"/>
      <c r="G9" s="49"/>
    </row>
    <row r="10" spans="1:7" ht="56.25" x14ac:dyDescent="0.2">
      <c r="A10" s="16" t="s">
        <v>29</v>
      </c>
      <c r="B10" s="13" t="s">
        <v>30</v>
      </c>
      <c r="C10" s="38">
        <f>19817.465/1000</f>
        <v>19.817464999999999</v>
      </c>
      <c r="D10" s="20"/>
      <c r="E10" s="20">
        <f>D10-C10</f>
        <v>-19.817464999999999</v>
      </c>
      <c r="F10" s="20">
        <v>100</v>
      </c>
      <c r="G10" s="60" t="s">
        <v>170</v>
      </c>
    </row>
    <row r="11" spans="1:7" ht="15" x14ac:dyDescent="0.2">
      <c r="A11" s="16" t="s">
        <v>31</v>
      </c>
      <c r="B11" s="18" t="s">
        <v>32</v>
      </c>
      <c r="C11" s="20"/>
      <c r="D11" s="20"/>
      <c r="E11" s="20"/>
      <c r="F11" s="20"/>
      <c r="G11" s="49"/>
    </row>
    <row r="12" spans="1:7" ht="30" x14ac:dyDescent="0.2">
      <c r="A12" s="11" t="s">
        <v>33</v>
      </c>
      <c r="B12" s="18" t="s">
        <v>34</v>
      </c>
      <c r="C12" s="20"/>
      <c r="D12" s="20"/>
      <c r="E12" s="20"/>
      <c r="F12" s="20"/>
      <c r="G12" s="49"/>
    </row>
    <row r="13" spans="1:7" ht="90" x14ac:dyDescent="0.2">
      <c r="A13" s="11" t="s">
        <v>35</v>
      </c>
      <c r="B13" s="18" t="s">
        <v>172</v>
      </c>
      <c r="C13" s="20"/>
      <c r="D13" s="20"/>
      <c r="E13" s="20"/>
      <c r="F13" s="20"/>
      <c r="G13" s="49"/>
    </row>
    <row r="14" spans="1:7" ht="75" x14ac:dyDescent="0.2">
      <c r="A14" s="16" t="s">
        <v>36</v>
      </c>
      <c r="B14" s="18" t="s">
        <v>37</v>
      </c>
      <c r="C14" s="20"/>
      <c r="D14" s="20"/>
      <c r="E14" s="20"/>
      <c r="F14" s="20"/>
      <c r="G14" s="49"/>
    </row>
    <row r="15" spans="1:7" ht="30" x14ac:dyDescent="0.2">
      <c r="A15" s="16" t="s">
        <v>38</v>
      </c>
      <c r="B15" s="18" t="s">
        <v>39</v>
      </c>
      <c r="C15" s="20"/>
      <c r="D15" s="20"/>
      <c r="E15" s="20"/>
      <c r="F15" s="20"/>
      <c r="G15" s="13"/>
    </row>
    <row r="16" spans="1:7" ht="30" x14ac:dyDescent="0.2">
      <c r="A16" s="14" t="s">
        <v>41</v>
      </c>
      <c r="B16" s="15" t="s">
        <v>40</v>
      </c>
      <c r="C16" s="20">
        <v>0</v>
      </c>
      <c r="D16" s="20">
        <v>0</v>
      </c>
      <c r="E16" s="20">
        <v>0</v>
      </c>
      <c r="F16" s="20"/>
      <c r="G16" s="13"/>
    </row>
    <row r="17" spans="1:167" ht="15" x14ac:dyDescent="0.2">
      <c r="A17" s="14" t="s">
        <v>42</v>
      </c>
      <c r="B17" s="15" t="s">
        <v>43</v>
      </c>
      <c r="C17" s="20">
        <v>0</v>
      </c>
      <c r="D17" s="20">
        <v>0</v>
      </c>
      <c r="E17" s="20">
        <v>0</v>
      </c>
      <c r="F17" s="20"/>
      <c r="G17" s="13"/>
    </row>
    <row r="18" spans="1:167" ht="18" x14ac:dyDescent="0.2">
      <c r="A18" s="11" t="s">
        <v>44</v>
      </c>
      <c r="B18" s="13" t="s">
        <v>53</v>
      </c>
      <c r="C18" s="20"/>
      <c r="D18" s="20"/>
      <c r="E18" s="20"/>
      <c r="F18" s="20"/>
      <c r="G18" s="13"/>
    </row>
    <row r="19" spans="1:167" ht="15" x14ac:dyDescent="0.2">
      <c r="A19" s="11" t="s">
        <v>45</v>
      </c>
      <c r="B19" s="13" t="s">
        <v>46</v>
      </c>
      <c r="C19" s="20"/>
      <c r="D19" s="20"/>
      <c r="E19" s="20"/>
      <c r="F19" s="20"/>
      <c r="G19" s="13"/>
    </row>
    <row r="20" spans="1:167" ht="15" x14ac:dyDescent="0.2">
      <c r="A20" s="11" t="s">
        <v>47</v>
      </c>
      <c r="B20" s="18" t="s">
        <v>48</v>
      </c>
      <c r="C20" s="20"/>
      <c r="D20" s="20"/>
      <c r="E20" s="20"/>
      <c r="F20" s="20"/>
      <c r="G20" s="13"/>
    </row>
    <row r="21" spans="1:167" ht="105" x14ac:dyDescent="0.2">
      <c r="A21" s="14" t="s">
        <v>49</v>
      </c>
      <c r="B21" s="19" t="s">
        <v>50</v>
      </c>
      <c r="C21" s="38">
        <f>69255.69628/1000</f>
        <v>69.255696280000009</v>
      </c>
      <c r="D21" s="38">
        <v>78.407392110000004</v>
      </c>
      <c r="E21" s="20">
        <f>D21-C21</f>
        <v>9.1516958299999942</v>
      </c>
      <c r="F21" s="47">
        <f>D21/C21</f>
        <v>1.1321435827170054</v>
      </c>
      <c r="G21" s="59"/>
    </row>
    <row r="22" spans="1:167" ht="15" x14ac:dyDescent="0.2">
      <c r="A22" s="14" t="s">
        <v>51</v>
      </c>
      <c r="B22" s="15" t="s">
        <v>52</v>
      </c>
      <c r="C22" s="20">
        <v>0</v>
      </c>
      <c r="D22" s="20">
        <v>0</v>
      </c>
      <c r="E22" s="20">
        <v>0</v>
      </c>
      <c r="F22" s="20"/>
      <c r="G22" s="13"/>
    </row>
    <row r="23" spans="1:167" s="41" customFormat="1" ht="12" x14ac:dyDescent="0.2">
      <c r="B23" s="42"/>
    </row>
    <row r="24" spans="1:167" s="41" customFormat="1" ht="12.75" customHeight="1" x14ac:dyDescent="0.2">
      <c r="B24" s="138"/>
      <c r="C24" s="138"/>
      <c r="D24" s="138"/>
      <c r="E24" s="138"/>
      <c r="F24" s="138"/>
      <c r="G24" s="13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</row>
    <row r="25" spans="1:167" s="41" customFormat="1" ht="13.5" x14ac:dyDescent="0.2">
      <c r="B25" s="3" t="s">
        <v>62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</row>
    <row r="26" spans="1:167" s="41" customFormat="1" ht="13.5" x14ac:dyDescent="0.2">
      <c r="B26" s="3" t="s">
        <v>63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</row>
    <row r="27" spans="1:167" s="41" customFormat="1" ht="13.5" x14ac:dyDescent="0.2">
      <c r="B27" s="3" t="s">
        <v>64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</row>
    <row r="28" spans="1:167" s="41" customFormat="1" ht="13.5" x14ac:dyDescent="0.2">
      <c r="B28" s="3" t="s">
        <v>65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</row>
    <row r="29" spans="1:167" s="41" customFormat="1" ht="13.5" x14ac:dyDescent="0.2">
      <c r="B29" s="43" t="s">
        <v>171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</row>
    <row r="30" spans="1:167" ht="15.75" x14ac:dyDescent="0.2">
      <c r="B30"/>
      <c r="C30" s="1"/>
      <c r="D30" s="1"/>
      <c r="E30" s="1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</sheetData>
  <mergeCells count="6">
    <mergeCell ref="B24:G24"/>
    <mergeCell ref="A3:A4"/>
    <mergeCell ref="B3:B4"/>
    <mergeCell ref="C3:D3"/>
    <mergeCell ref="E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 2025</vt:lpstr>
      <vt:lpstr>Табл 2 2025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Елена Петровна Ковалевская</cp:lastModifiedBy>
  <cp:lastPrinted>2025-04-16T06:44:43Z</cp:lastPrinted>
  <dcterms:created xsi:type="dcterms:W3CDTF">2010-05-19T10:50:44Z</dcterms:created>
  <dcterms:modified xsi:type="dcterms:W3CDTF">2026-03-27T07:13:18Z</dcterms:modified>
</cp:coreProperties>
</file>